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activeTab="1"/>
  </bookViews>
  <sheets>
    <sheet name="таблица 1-паспорт МП" sheetId="1" r:id="rId1"/>
    <sheet name="таблица-4 фин.обеспечение" sheetId="2" r:id="rId2"/>
  </sheets>
  <calcPr calcId="162913"/>
</workbook>
</file>

<file path=xl/calcChain.xml><?xml version="1.0" encoding="utf-8"?>
<calcChain xmlns="http://schemas.openxmlformats.org/spreadsheetml/2006/main">
  <c r="E25" i="2" l="1"/>
  <c r="K17" i="2"/>
  <c r="E16" i="2"/>
  <c r="K16" i="2" s="1"/>
  <c r="I9" i="2" l="1"/>
  <c r="H10" i="2"/>
  <c r="H27" i="2"/>
  <c r="I27" i="2"/>
  <c r="I10" i="2" s="1"/>
  <c r="J27" i="2"/>
  <c r="J10" i="2" s="1"/>
  <c r="G27" i="2"/>
  <c r="G10" i="2" s="1"/>
  <c r="H26" i="2"/>
  <c r="H9" i="2" s="1"/>
  <c r="I26" i="2"/>
  <c r="J26" i="2"/>
  <c r="J9" i="2" s="1"/>
  <c r="G26" i="2"/>
  <c r="G9" i="2" s="1"/>
  <c r="H25" i="2"/>
  <c r="H8" i="2" s="1"/>
  <c r="I25" i="2"/>
  <c r="I24" i="2" s="1"/>
  <c r="I7" i="2" s="1"/>
  <c r="J25" i="2"/>
  <c r="J24" i="2" s="1"/>
  <c r="J7" i="2" s="1"/>
  <c r="F25" i="2"/>
  <c r="F24" i="2" s="1"/>
  <c r="F7" i="2" s="1"/>
  <c r="G25" i="2"/>
  <c r="G8" i="2" s="1"/>
  <c r="E26" i="2"/>
  <c r="E24" i="2" s="1"/>
  <c r="E27" i="2"/>
  <c r="K58" i="2"/>
  <c r="J57" i="2"/>
  <c r="I57" i="2"/>
  <c r="H57" i="2"/>
  <c r="G57" i="2"/>
  <c r="F57" i="2"/>
  <c r="E57" i="2"/>
  <c r="K54" i="2"/>
  <c r="J53" i="2"/>
  <c r="I53" i="2"/>
  <c r="H53" i="2"/>
  <c r="G53" i="2"/>
  <c r="F53" i="2"/>
  <c r="E53" i="2"/>
  <c r="K50" i="2"/>
  <c r="J49" i="2"/>
  <c r="I49" i="2"/>
  <c r="H49" i="2"/>
  <c r="G49" i="2"/>
  <c r="F49" i="2"/>
  <c r="E49" i="2"/>
  <c r="K46" i="2"/>
  <c r="J45" i="2"/>
  <c r="I45" i="2"/>
  <c r="H45" i="2"/>
  <c r="G45" i="2"/>
  <c r="F45" i="2"/>
  <c r="E45" i="2"/>
  <c r="K42" i="2"/>
  <c r="K43" i="2"/>
  <c r="K44" i="2"/>
  <c r="F41" i="2"/>
  <c r="G41" i="2"/>
  <c r="H41" i="2"/>
  <c r="I41" i="2"/>
  <c r="J41" i="2"/>
  <c r="E41" i="2"/>
  <c r="K38" i="2"/>
  <c r="I37" i="2"/>
  <c r="J37" i="2"/>
  <c r="F37" i="2"/>
  <c r="G37" i="2"/>
  <c r="H37" i="2"/>
  <c r="E37" i="2"/>
  <c r="K34" i="2"/>
  <c r="K35" i="2"/>
  <c r="K36" i="2"/>
  <c r="H33" i="2"/>
  <c r="I33" i="2"/>
  <c r="J33" i="2"/>
  <c r="G33" i="2"/>
  <c r="E33" i="2"/>
  <c r="K30" i="2"/>
  <c r="K31" i="2"/>
  <c r="K32" i="2"/>
  <c r="H29" i="2"/>
  <c r="I29" i="2"/>
  <c r="J29" i="2"/>
  <c r="G29" i="2"/>
  <c r="E29" i="2"/>
  <c r="K22" i="2"/>
  <c r="K23" i="2"/>
  <c r="E13" i="2"/>
  <c r="K13" i="2" s="1"/>
  <c r="E14" i="2"/>
  <c r="K14" i="2" s="1"/>
  <c r="E15" i="2"/>
  <c r="K15" i="2" s="1"/>
  <c r="K21" i="2"/>
  <c r="E20" i="2"/>
  <c r="E12" i="2" s="1"/>
  <c r="K12" i="2" l="1"/>
  <c r="E7" i="2"/>
  <c r="F8" i="2"/>
  <c r="E10" i="2"/>
  <c r="K10" i="2" s="1"/>
  <c r="E9" i="2"/>
  <c r="K9" i="2" s="1"/>
  <c r="I8" i="2"/>
  <c r="J8" i="2"/>
  <c r="E8" i="2"/>
  <c r="K8" i="2" s="1"/>
  <c r="H24" i="2"/>
  <c r="H7" i="2" s="1"/>
  <c r="K25" i="2"/>
  <c r="G24" i="2"/>
  <c r="G7" i="2" s="1"/>
  <c r="K33" i="2"/>
  <c r="K29" i="2"/>
  <c r="K41" i="2"/>
  <c r="K26" i="2"/>
  <c r="K27" i="2"/>
  <c r="K57" i="2"/>
  <c r="K53" i="2"/>
  <c r="K49" i="2"/>
  <c r="K45" i="2"/>
  <c r="K37" i="2"/>
  <c r="I20" i="2"/>
  <c r="J20" i="2"/>
  <c r="H20" i="2"/>
  <c r="F20" i="2"/>
  <c r="K7" i="2" l="1"/>
  <c r="K24" i="2"/>
  <c r="K20" i="2"/>
</calcChain>
</file>

<file path=xl/sharedStrings.xml><?xml version="1.0" encoding="utf-8"?>
<sst xmlns="http://schemas.openxmlformats.org/spreadsheetml/2006/main" count="157" uniqueCount="100">
  <si>
    <t>Раздел 2 Паспорт муниципальной программы Казачинско-Ленского муниципального района</t>
  </si>
  <si>
    <t>«Развитие образования»</t>
  </si>
  <si>
    <t>Таблица 1</t>
  </si>
  <si>
    <t>Ответственный исполнитель</t>
  </si>
  <si>
    <t xml:space="preserve">Отдел образования администрации Казачинско-Ленского муниципального района </t>
  </si>
  <si>
    <t>Соисполнители муниципальной программы</t>
  </si>
  <si>
    <t>Управление по социальным вопросам администрации Казачинско-Ленского муниципального района;</t>
  </si>
  <si>
    <t>Образовательные учреждения Казачинско-Ленского района;</t>
  </si>
  <si>
    <t>МКУ Казачинско-Ленский Территориальный ресурсный центр;</t>
  </si>
  <si>
    <t>Отдел по ФКС и МП;</t>
  </si>
  <si>
    <t>Отдел архитектуры, связи, транспорта, жилищно-коммунального хозяйства;</t>
  </si>
  <si>
    <r>
      <t>Отдел культуры</t>
    </r>
    <r>
      <rPr>
        <sz val="10"/>
        <color theme="1"/>
        <rFont val="Times New Roman"/>
        <family val="1"/>
        <charset val="204"/>
      </rPr>
      <t xml:space="preserve"> </t>
    </r>
    <r>
      <rPr>
        <sz val="14"/>
        <color theme="1"/>
        <rFont val="Times New Roman"/>
        <family val="1"/>
        <charset val="204"/>
      </rPr>
      <t>администрации Казачинско-Ленского муниципального района;</t>
    </r>
  </si>
  <si>
    <t>Общественные молодежные организации.</t>
  </si>
  <si>
    <t>Период реализации муниципальной программы</t>
  </si>
  <si>
    <t>2026-2030 годы</t>
  </si>
  <si>
    <t>Цели муниципальной программы</t>
  </si>
  <si>
    <t>Обеспечение 100% доступности качественного образования всех уровней, его востребованности в целях обеспечения потребности социально-экономического развития Казачинско-Ленского муниципального района к 2030 году</t>
  </si>
  <si>
    <t>Финансовое обеспечение муниципальной программы</t>
  </si>
  <si>
    <t xml:space="preserve">Федеральный бюджет: </t>
  </si>
  <si>
    <t>Областной бюджет:</t>
  </si>
  <si>
    <t xml:space="preserve">Бюджет района: </t>
  </si>
  <si>
    <t>Связь с национальными целями Российской Федерации, государственной программой Российской Федерацией,</t>
  </si>
  <si>
    <t>государственной программой Иркутской области</t>
  </si>
  <si>
    <t>1. Национальные цели развития «Реализация потенциала каждого человека, развитие его талантов, воспитание патриотичной и социально ответственной личности», «Комфортная и безопасная среда для жизни» определены Указом Президента Российской Федерации от 7 мая 2024 № 309 «О национальных целях развития Российской Федерации на период до 2030 года и на перспективу до 2036 года» (далее - Указ № 309).</t>
  </si>
  <si>
    <t>2. Цели: «Вхождение Российской Федерации в число десяти ведущих стран мира по качеству общего образования», «Выравнивание стартовых возможностей детей дошкольного возраста за счет обеспечения и сохранения 100 процентов доступности качественного дошкольного образования, в том числе присмотра и ухода за детьми», «Формирование эффективной системы выявления, поддержки и развития способностей и талантов у детей и молодежи, основанной на принципах справедливости, всеобщности и направленной на самоопределение и профессиональную ориентацию всех обучающихся», «Развитие системы кадрового обеспечения сферы образования, позволяющей каждому педагогу повышать уровень профессионального мастерства на протяжении всей профессиональной деятельности» определены ГП РФ «Развитие образования», утвержденной постановлением Правительства Российской Федерации от 26 декабря 2017 года № 1642.</t>
  </si>
  <si>
    <t xml:space="preserve">3. Цель: «Обеспечение 100% доступности качественного образования всех уровней, его востребованности в целях обеспечения потребности социально-экономического развития Иркутской области к 2030 году» определена ГП ИО «Развитие образования», утвержденной постановлением Правительства Иркутской области от 13 ноября 2023 года № 1025-пп </t>
  </si>
  <si>
    <r>
      <t>1.</t>
    </r>
    <r>
      <rPr>
        <b/>
        <sz val="7"/>
        <color theme="1"/>
        <rFont val="Times New Roman"/>
        <family val="1"/>
        <charset val="204"/>
      </rPr>
      <t xml:space="preserve">     </t>
    </r>
    <r>
      <rPr>
        <b/>
        <sz val="14"/>
        <color theme="1"/>
        <rFont val="Times New Roman"/>
        <family val="1"/>
        <charset val="204"/>
      </rPr>
      <t>Основные положения</t>
    </r>
  </si>
  <si>
    <t>Таблица 4</t>
  </si>
  <si>
    <t xml:space="preserve">4. Финансовое обеспечение реализации Программы «Образование» на 2026 – 2030 годы </t>
  </si>
  <si>
    <t xml:space="preserve">Наименование </t>
  </si>
  <si>
    <t>Программы, структурного элемента Программы</t>
  </si>
  <si>
    <t xml:space="preserve">Главный распорядитель бюджетных средств </t>
  </si>
  <si>
    <t>Источники финансирования</t>
  </si>
  <si>
    <t>Всего за весь период реализации</t>
  </si>
  <si>
    <t>Программа  «Развитие образования»</t>
  </si>
  <si>
    <t>Всего, в том числе:</t>
  </si>
  <si>
    <t>Всего</t>
  </si>
  <si>
    <t>Иные источники (безвозмездные поступления от государственных (муниципальных) организаций, юридических и физических лиц и др.) (далее – ИИ)</t>
  </si>
  <si>
    <t>МБ</t>
  </si>
  <si>
    <t>ОБ</t>
  </si>
  <si>
    <t>ФБ</t>
  </si>
  <si>
    <t>ИИ</t>
  </si>
  <si>
    <t>1.1.</t>
  </si>
  <si>
    <t>Проектная часть Программы</t>
  </si>
  <si>
    <t>1.1.1.</t>
  </si>
  <si>
    <t>1.1.2.</t>
  </si>
  <si>
    <t>1.2.</t>
  </si>
  <si>
    <t>Процессная часть Программы</t>
  </si>
  <si>
    <t>1.2.1.</t>
  </si>
  <si>
    <t>Комплекс процессных мероприятий 1.</t>
  </si>
  <si>
    <t>Обеспечение предоставления общедоступного и бесплатного дошкольного образования по основным общеобразовательным программам, организация присмотра и ухода за детьми</t>
  </si>
  <si>
    <t>1.2.2.</t>
  </si>
  <si>
    <t>Комплекс процессных мероприятий 2.</t>
  </si>
  <si>
    <t>Обеспечение предоставления общедоступного и бесплатного общего образования по основным общеобразовательным программам</t>
  </si>
  <si>
    <t>1.2.3.</t>
  </si>
  <si>
    <t>Комплекс процессных мероприятий 3.</t>
  </si>
  <si>
    <t>Обеспечение предоставления дополнительного образования детей естественно-научной, технической и иной направленности</t>
  </si>
  <si>
    <t>1.2.4.4.</t>
  </si>
  <si>
    <t>Комплекс процессных мероприятий 4.</t>
  </si>
  <si>
    <t>Успешные дети</t>
  </si>
  <si>
    <t>1.2.5.</t>
  </si>
  <si>
    <t>Комплекс процессных мероприятий 5.</t>
  </si>
  <si>
    <t>Реализация муниципальной политики в сфере образования</t>
  </si>
  <si>
    <t>1.2.6.</t>
  </si>
  <si>
    <t>Комплекс процессных мероприятий 6.</t>
  </si>
  <si>
    <t>Развитие кадрового потенциала и обеспечение психолого-педагогической помощи</t>
  </si>
  <si>
    <t xml:space="preserve">Комплекс процессных мероприятий 7.  </t>
  </si>
  <si>
    <t>«Охрана здоровья, в том числе организация бесплатного питания обучающихся и обеспечение безопасности участников образовательного процесса в муниципальных образовательных учреждениях»</t>
  </si>
  <si>
    <t>1.2.8.</t>
  </si>
  <si>
    <t>Комплекс процессных мероприятий 8. «Организация отдыха и занятости обучающихся и воспитанников, трудовой занятости и проведение воспитательных мероприятий»</t>
  </si>
  <si>
    <r>
      <rPr>
        <b/>
        <i/>
        <sz val="11"/>
        <color rgb="FF000000"/>
        <rFont val="Times New Roman"/>
        <family val="1"/>
        <charset val="204"/>
      </rPr>
      <t>Муниципальный проект 1</t>
    </r>
    <r>
      <rPr>
        <i/>
        <sz val="11"/>
        <color rgb="FF000000"/>
        <rFont val="Times New Roman"/>
        <family val="1"/>
        <charset val="204"/>
      </rPr>
      <t xml:space="preserve">  </t>
    </r>
    <r>
      <rPr>
        <sz val="11"/>
        <color rgb="FF000000"/>
        <rFont val="Times New Roman"/>
        <family val="1"/>
        <charset val="204"/>
      </rPr>
      <t xml:space="preserve">                       Создание условий обеспечения доступности дошкольного образования для детей в возрасте до трех лет</t>
    </r>
  </si>
  <si>
    <r>
      <rPr>
        <b/>
        <i/>
        <sz val="11"/>
        <color theme="1"/>
        <rFont val="Times New Roman"/>
        <family val="1"/>
        <charset val="204"/>
      </rPr>
      <t>Муниципальный проект 2</t>
    </r>
    <r>
      <rPr>
        <sz val="11"/>
        <color theme="1"/>
        <rFont val="Times New Roman"/>
        <family val="1"/>
        <charset val="204"/>
      </rPr>
      <t xml:space="preserve">                   «Все лучшее детям»</t>
    </r>
  </si>
  <si>
    <t xml:space="preserve">Комплекс процессных мероприятий 8.  </t>
  </si>
  <si>
    <t>1.2.7</t>
  </si>
  <si>
    <t>Объем финансирования (тыс. руб.) по годам реализации</t>
  </si>
  <si>
    <t>2027</t>
  </si>
  <si>
    <t>5</t>
  </si>
  <si>
    <t>6</t>
  </si>
  <si>
    <t>7</t>
  </si>
  <si>
    <t>8</t>
  </si>
  <si>
    <t>9</t>
  </si>
  <si>
    <t>Бюджет Казачинско-Ленского района (далее - МБ)</t>
  </si>
  <si>
    <t>Областной бюджет  (далее - ОБ)</t>
  </si>
  <si>
    <t>Федеральный бюджет  (далее - ФБ)</t>
  </si>
  <si>
    <t>2026 год –  0,00</t>
  </si>
  <si>
    <t>2027 год –  0,00</t>
  </si>
  <si>
    <t>2028 год - 0,00</t>
  </si>
  <si>
    <t>2029 - 0,00</t>
  </si>
  <si>
    <t>2030 - 0,00</t>
  </si>
  <si>
    <t>2026 год –  693 960,60</t>
  </si>
  <si>
    <t>2027 год –  698 242,70</t>
  </si>
  <si>
    <t>2028 год - 700 458,00</t>
  </si>
  <si>
    <t>2029 год - 0,00</t>
  </si>
  <si>
    <t>2030 год -  0,00</t>
  </si>
  <si>
    <t>2026 год –  603 618,53</t>
  </si>
  <si>
    <t>Отдел образования администрации Казачинско-Ленского муниципального района  (далее – РОО);</t>
  </si>
  <si>
    <t>2027 год –  564897,03</t>
  </si>
  <si>
    <t>2028 год - 587277,56</t>
  </si>
  <si>
    <t>2029 год - 607851,25</t>
  </si>
  <si>
    <t>2030 год -  632165,30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</si>
</sst>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_-;\-* #,##0.00\ _₽_-;_-* &quot;-&quot;??\ _₽_-;_-@_-"/>
  </numFmts>
  <fonts count="18" x14ac:knownFonts="1">
    <font>
      <sz val="11"/>
      <color theme="1"/>
      <name val="Calibri"/>
      <family val="2"/>
      <scheme val="minor"/>
    </font>
    <font>
      <sz val="11"/>
      <color theme="1"/>
      <name val="Calibri"/>
      <family val="2"/>
      <charset val="204"/>
      <scheme val="minor"/>
    </font>
    <font>
      <b/>
      <sz val="14"/>
      <color theme="1"/>
      <name val="Times New Roman"/>
      <family val="1"/>
      <charset val="204"/>
    </font>
    <font>
      <sz val="14"/>
      <color theme="1"/>
      <name val="Times New Roman"/>
      <family val="1"/>
      <charset val="204"/>
    </font>
    <font>
      <sz val="10"/>
      <color theme="1"/>
      <name val="Times New Roman"/>
      <family val="1"/>
      <charset val="204"/>
    </font>
    <font>
      <u/>
      <sz val="11"/>
      <color theme="10"/>
      <name val="Calibri"/>
      <family val="2"/>
      <scheme val="minor"/>
    </font>
    <font>
      <b/>
      <sz val="7"/>
      <color theme="1"/>
      <name val="Times New Roman"/>
      <family val="1"/>
      <charset val="204"/>
    </font>
    <font>
      <b/>
      <sz val="14"/>
      <color theme="1"/>
      <name val="Calibri"/>
      <family val="2"/>
      <scheme val="minor"/>
    </font>
    <font>
      <sz val="11"/>
      <color rgb="FF000000"/>
      <name val="Times New Roman"/>
      <family val="1"/>
      <charset val="204"/>
    </font>
    <font>
      <b/>
      <sz val="11"/>
      <color rgb="FF000000"/>
      <name val="Times New Roman"/>
      <family val="1"/>
      <charset val="204"/>
    </font>
    <font>
      <sz val="11"/>
      <color theme="1"/>
      <name val="Times New Roman"/>
      <family val="1"/>
      <charset val="204"/>
    </font>
    <font>
      <sz val="12"/>
      <color theme="1"/>
      <name val="Times New Roman"/>
      <family val="1"/>
      <charset val="204"/>
    </font>
    <font>
      <u/>
      <sz val="12"/>
      <color theme="1"/>
      <name val="Calibri"/>
      <family val="2"/>
      <scheme val="minor"/>
    </font>
    <font>
      <sz val="12"/>
      <color theme="1"/>
      <name val="Calibri"/>
      <family val="2"/>
      <scheme val="minor"/>
    </font>
    <font>
      <sz val="11"/>
      <color theme="1"/>
      <name val="Calibri"/>
      <family val="2"/>
      <scheme val="minor"/>
    </font>
    <font>
      <b/>
      <i/>
      <sz val="11"/>
      <color rgb="FF000000"/>
      <name val="Times New Roman"/>
      <family val="1"/>
      <charset val="204"/>
    </font>
    <font>
      <i/>
      <sz val="11"/>
      <color rgb="FF000000"/>
      <name val="Times New Roman"/>
      <family val="1"/>
      <charset val="204"/>
    </font>
    <font>
      <b/>
      <i/>
      <sz val="11"/>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rgb="FFCCFFCC"/>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0" fontId="5" fillId="0" borderId="0" applyNumberFormat="0" applyFill="0" applyBorder="0" applyAlignment="0" applyProtection="0"/>
    <xf numFmtId="43" fontId="14" fillId="0" borderId="0" applyFont="0" applyFill="0" applyBorder="0" applyAlignment="0" applyProtection="0"/>
  </cellStyleXfs>
  <cellXfs count="102">
    <xf numFmtId="0" fontId="0" fillId="0" borderId="0" xfId="0"/>
    <xf numFmtId="0" fontId="1" fillId="0" borderId="0" xfId="0" applyFont="1" applyAlignment="1">
      <alignment vertical="center"/>
    </xf>
    <xf numFmtId="0" fontId="3" fillId="0" borderId="0" xfId="0" applyFont="1" applyAlignment="1">
      <alignment vertical="center"/>
    </xf>
    <xf numFmtId="0" fontId="1" fillId="0" borderId="0" xfId="0" applyFont="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vertical="center" wrapText="1"/>
    </xf>
    <xf numFmtId="0" fontId="3" fillId="0" borderId="5" xfId="0" applyFont="1" applyBorder="1" applyAlignment="1">
      <alignment vertical="center" wrapText="1"/>
    </xf>
    <xf numFmtId="0" fontId="0" fillId="0" borderId="0" xfId="0" applyFont="1"/>
    <xf numFmtId="0" fontId="3" fillId="0" borderId="0" xfId="0" applyFont="1" applyAlignment="1">
      <alignment horizontal="right" vertical="center"/>
    </xf>
    <xf numFmtId="0" fontId="7" fillId="0" borderId="0" xfId="0" applyFont="1" applyAlignment="1">
      <alignment horizontal="left" vertical="center" indent="5"/>
    </xf>
    <xf numFmtId="0" fontId="11" fillId="0" borderId="4" xfId="0" applyFont="1" applyBorder="1" applyAlignment="1">
      <alignment vertical="center" wrapText="1"/>
    </xf>
    <xf numFmtId="0" fontId="12" fillId="0" borderId="5" xfId="1" applyFont="1" applyBorder="1" applyAlignment="1">
      <alignment horizontal="justify" vertical="center" wrapText="1"/>
    </xf>
    <xf numFmtId="0" fontId="11" fillId="0" borderId="4" xfId="0" applyFont="1" applyBorder="1" applyAlignment="1">
      <alignment horizontal="center" vertical="center" wrapText="1"/>
    </xf>
    <xf numFmtId="0" fontId="13" fillId="0" borderId="2" xfId="0" applyFont="1" applyBorder="1" applyAlignment="1">
      <alignment vertical="top" wrapText="1"/>
    </xf>
    <xf numFmtId="0" fontId="12" fillId="0" borderId="3" xfId="1" applyFont="1" applyBorder="1" applyAlignment="1">
      <alignment horizontal="justify" vertical="center" wrapText="1"/>
    </xf>
    <xf numFmtId="43" fontId="0" fillId="0" borderId="0" xfId="2" applyFont="1"/>
    <xf numFmtId="43" fontId="1" fillId="0" borderId="0" xfId="2" applyFont="1" applyAlignment="1">
      <alignment vertical="center" wrapText="1"/>
    </xf>
    <xf numFmtId="43" fontId="8" fillId="0" borderId="6" xfId="2"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0" fillId="0" borderId="0" xfId="0" applyFont="1" applyAlignment="1">
      <alignment horizontal="center"/>
    </xf>
    <xf numFmtId="49" fontId="8" fillId="0" borderId="6" xfId="2" applyNumberFormat="1" applyFont="1" applyBorder="1" applyAlignment="1">
      <alignment horizontal="center" vertical="center"/>
    </xf>
    <xf numFmtId="49" fontId="8" fillId="2" borderId="6" xfId="2" applyNumberFormat="1" applyFont="1" applyFill="1" applyBorder="1" applyAlignment="1">
      <alignment horizontal="center" vertical="center"/>
    </xf>
    <xf numFmtId="49" fontId="8" fillId="2" borderId="6" xfId="2" applyNumberFormat="1" applyFont="1" applyFill="1" applyBorder="1" applyAlignment="1">
      <alignment horizontal="center" vertical="center" wrapText="1"/>
    </xf>
    <xf numFmtId="0" fontId="15" fillId="0" borderId="6" xfId="0" applyFont="1" applyBorder="1" applyAlignment="1">
      <alignment vertical="center" wrapText="1"/>
    </xf>
    <xf numFmtId="43" fontId="15" fillId="0" borderId="6" xfId="2" applyFont="1" applyBorder="1" applyAlignment="1">
      <alignment horizontal="justify" vertical="center"/>
    </xf>
    <xf numFmtId="43" fontId="15" fillId="0" borderId="6" xfId="2" applyFont="1" applyBorder="1" applyAlignment="1">
      <alignment horizontal="justify" vertical="center" wrapText="1"/>
    </xf>
    <xf numFmtId="43" fontId="15" fillId="0" borderId="6" xfId="2" applyFont="1" applyBorder="1" applyAlignment="1">
      <alignment horizontal="center" vertical="center"/>
    </xf>
    <xf numFmtId="0" fontId="8" fillId="0" borderId="6" xfId="0" applyFont="1" applyBorder="1" applyAlignment="1">
      <alignment vertical="center" wrapText="1"/>
    </xf>
    <xf numFmtId="43" fontId="8" fillId="0" borderId="6" xfId="2" applyFont="1" applyBorder="1" applyAlignment="1">
      <alignment horizontal="center" vertical="center"/>
    </xf>
    <xf numFmtId="43" fontId="8" fillId="0" borderId="6" xfId="2" applyFont="1" applyBorder="1" applyAlignment="1">
      <alignment vertical="center"/>
    </xf>
    <xf numFmtId="43" fontId="15" fillId="0" borderId="6" xfId="2" applyFont="1" applyBorder="1" applyAlignment="1">
      <alignment horizontal="center" vertical="center" wrapText="1"/>
    </xf>
    <xf numFmtId="0" fontId="15" fillId="0" borderId="7" xfId="0" applyFont="1" applyBorder="1" applyAlignment="1">
      <alignment vertical="center" wrapText="1"/>
    </xf>
    <xf numFmtId="43" fontId="15" fillId="2" borderId="7" xfId="2" applyFont="1" applyFill="1" applyBorder="1" applyAlignment="1">
      <alignment horizontal="center" vertical="center" wrapText="1"/>
    </xf>
    <xf numFmtId="0" fontId="8" fillId="0" borderId="9" xfId="0" applyFont="1" applyBorder="1" applyAlignment="1">
      <alignment vertical="center" wrapText="1"/>
    </xf>
    <xf numFmtId="43" fontId="8" fillId="0" borderId="9" xfId="2" applyFont="1" applyBorder="1" applyAlignment="1">
      <alignment horizontal="center" vertical="center"/>
    </xf>
    <xf numFmtId="43" fontId="8" fillId="0" borderId="10" xfId="2" applyFont="1" applyBorder="1" applyAlignment="1">
      <alignment horizontal="center" vertical="center" wrapText="1"/>
    </xf>
    <xf numFmtId="43" fontId="8" fillId="0" borderId="12" xfId="2" applyFont="1" applyBorder="1" applyAlignment="1">
      <alignment horizontal="center" vertical="center" wrapText="1"/>
    </xf>
    <xf numFmtId="0" fontId="8" fillId="0" borderId="14" xfId="0" applyFont="1" applyBorder="1" applyAlignment="1">
      <alignment vertical="center" wrapText="1"/>
    </xf>
    <xf numFmtId="43" fontId="8" fillId="0" borderId="14" xfId="2" applyFont="1" applyBorder="1" applyAlignment="1">
      <alignment horizontal="center" vertical="center"/>
    </xf>
    <xf numFmtId="43" fontId="8" fillId="0" borderId="15" xfId="2" applyFont="1" applyBorder="1" applyAlignment="1">
      <alignment horizontal="center" vertical="center" wrapText="1"/>
    </xf>
    <xf numFmtId="0" fontId="16" fillId="0" borderId="9" xfId="0" applyFont="1" applyBorder="1" applyAlignment="1">
      <alignment horizontal="justify" vertical="center" wrapText="1"/>
    </xf>
    <xf numFmtId="43" fontId="8" fillId="0" borderId="9" xfId="2" applyFont="1" applyBorder="1" applyAlignment="1">
      <alignment vertical="center"/>
    </xf>
    <xf numFmtId="43" fontId="15" fillId="2" borderId="7" xfId="2" applyFont="1" applyFill="1" applyBorder="1" applyAlignment="1">
      <alignment horizontal="center" vertical="center"/>
    </xf>
    <xf numFmtId="43" fontId="15" fillId="0" borderId="6" xfId="2" applyFont="1" applyBorder="1" applyAlignment="1">
      <alignment vertical="center"/>
    </xf>
    <xf numFmtId="0" fontId="10" fillId="0" borderId="0" xfId="0" applyFont="1" applyAlignment="1">
      <alignment horizontal="center"/>
    </xf>
    <xf numFmtId="0" fontId="10" fillId="0" borderId="6" xfId="0" applyFont="1" applyBorder="1" applyAlignment="1">
      <alignment horizontal="center"/>
    </xf>
    <xf numFmtId="0" fontId="10" fillId="0" borderId="6" xfId="0" applyFont="1" applyBorder="1" applyAlignment="1">
      <alignment horizontal="center" wrapText="1"/>
    </xf>
    <xf numFmtId="43" fontId="10" fillId="0" borderId="6" xfId="2" applyFont="1" applyBorder="1" applyAlignment="1">
      <alignment horizontal="center" wrapText="1"/>
    </xf>
    <xf numFmtId="49" fontId="10" fillId="0" borderId="6" xfId="2" applyNumberFormat="1" applyFont="1" applyBorder="1" applyAlignment="1">
      <alignment horizontal="center"/>
    </xf>
    <xf numFmtId="0" fontId="10" fillId="0" borderId="0" xfId="0" applyFont="1" applyAlignment="1">
      <alignment horizontal="center" vertical="center"/>
    </xf>
    <xf numFmtId="0" fontId="0" fillId="0" borderId="0" xfId="0" applyFont="1" applyAlignment="1">
      <alignment horizontal="center" vertical="center"/>
    </xf>
    <xf numFmtId="0" fontId="8" fillId="3" borderId="6" xfId="0" applyFont="1" applyFill="1" applyBorder="1" applyAlignment="1">
      <alignment horizontal="center" vertical="center" wrapText="1"/>
    </xf>
    <xf numFmtId="43" fontId="10" fillId="3" borderId="6" xfId="2" applyFont="1" applyFill="1" applyBorder="1" applyAlignment="1">
      <alignment horizontal="center" vertical="center"/>
    </xf>
    <xf numFmtId="0" fontId="10" fillId="3" borderId="6" xfId="0" applyFont="1" applyFill="1" applyBorder="1" applyAlignment="1">
      <alignment horizontal="center" vertical="center" wrapText="1"/>
    </xf>
    <xf numFmtId="0" fontId="3" fillId="0" borderId="3" xfId="0" applyFont="1" applyBorder="1" applyAlignment="1">
      <alignment horizontal="left" vertical="center" wrapText="1"/>
    </xf>
    <xf numFmtId="43" fontId="0" fillId="0" borderId="0" xfId="0" applyNumberFormat="1" applyFont="1"/>
    <xf numFmtId="0" fontId="3" fillId="0" borderId="1" xfId="0" applyFont="1" applyBorder="1" applyAlignment="1">
      <alignment vertical="center" wrapText="1"/>
    </xf>
    <xf numFmtId="0" fontId="3" fillId="0" borderId="4"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10" fillId="3" borderId="6" xfId="0" applyFont="1" applyFill="1" applyBorder="1" applyAlignment="1">
      <alignment horizontal="center" vertical="center"/>
    </xf>
    <xf numFmtId="0" fontId="8" fillId="0" borderId="18"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43" fontId="8" fillId="0" borderId="14" xfId="2" applyFont="1" applyBorder="1" applyAlignment="1">
      <alignment horizontal="center" vertical="center"/>
    </xf>
    <xf numFmtId="0" fontId="8" fillId="0" borderId="6" xfId="0" applyFont="1" applyBorder="1" applyAlignment="1">
      <alignment horizontal="justify" vertical="center" wrapText="1"/>
    </xf>
    <xf numFmtId="0" fontId="8" fillId="0" borderId="14" xfId="0" applyFont="1" applyBorder="1" applyAlignment="1">
      <alignment horizontal="justify" vertical="center" wrapText="1"/>
    </xf>
    <xf numFmtId="49" fontId="8" fillId="0" borderId="8"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0" fontId="8" fillId="0" borderId="9"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8"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right" vertical="center"/>
    </xf>
    <xf numFmtId="43" fontId="8" fillId="0" borderId="6" xfId="2" applyFont="1" applyBorder="1" applyAlignment="1">
      <alignment horizontal="center" vertical="center"/>
    </xf>
    <xf numFmtId="0" fontId="8" fillId="0" borderId="7" xfId="0" applyFont="1" applyBorder="1" applyAlignment="1">
      <alignment horizontal="center" vertical="center" wrapText="1"/>
    </xf>
    <xf numFmtId="43" fontId="8" fillId="0" borderId="9" xfId="2" applyFont="1" applyBorder="1" applyAlignment="1">
      <alignment horizontal="center" vertical="center"/>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43" fontId="15" fillId="0" borderId="7" xfId="2" applyFont="1" applyBorder="1" applyAlignment="1">
      <alignment horizontal="center" vertical="center"/>
    </xf>
    <xf numFmtId="0" fontId="10" fillId="0" borderId="6" xfId="0" applyFont="1" applyBorder="1" applyAlignment="1">
      <alignment horizontal="center" vertical="center" wrapText="1"/>
    </xf>
    <xf numFmtId="43" fontId="15" fillId="0" borderId="6" xfId="2" applyFont="1" applyBorder="1" applyAlignment="1">
      <alignment horizontal="justify" vertical="center"/>
    </xf>
    <xf numFmtId="43" fontId="15" fillId="0" borderId="6" xfId="2" applyFont="1" applyBorder="1" applyAlignment="1">
      <alignment horizontal="center" vertical="center"/>
    </xf>
    <xf numFmtId="0" fontId="10" fillId="0" borderId="6" xfId="0" applyFont="1" applyBorder="1" applyAlignment="1">
      <alignment horizontal="center" wrapText="1"/>
    </xf>
    <xf numFmtId="0" fontId="8" fillId="3" borderId="6" xfId="0" applyFont="1" applyFill="1" applyBorder="1" applyAlignment="1">
      <alignment horizontal="center" vertical="center" wrapText="1"/>
    </xf>
  </cellXfs>
  <cellStyles count="3">
    <cellStyle name="Гиперссылка" xfId="1" builtinId="8"/>
    <cellStyle name="Обычный" xfId="0" builtinId="0"/>
    <cellStyle name="Финансовый" xfId="2" builtinId="3"/>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login.consultant.ru/link/?req=doc&amp;base=RLAW411&amp;n=218660&amp;dst=100047" TargetMode="External"/><Relationship Id="rId2" Type="http://schemas.openxmlformats.org/officeDocument/2006/relationships/hyperlink" Target="https://login.consultant.ru/link/?req=doc&amp;base=LAW&amp;n=500153&amp;dst=100019" TargetMode="External"/><Relationship Id="rId1" Type="http://schemas.openxmlformats.org/officeDocument/2006/relationships/hyperlink" Target="https://login.consultant.ru/link/?req=doc&amp;base=LAW&amp;n=475991"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opLeftCell="A43" zoomScale="85" zoomScaleNormal="85" workbookViewId="0">
      <selection activeCell="B37" sqref="B37"/>
    </sheetView>
  </sheetViews>
  <sheetFormatPr defaultRowHeight="15" x14ac:dyDescent="0.25"/>
  <cols>
    <col min="1" max="1" width="55.140625" style="9" customWidth="1"/>
    <col min="2" max="2" width="82.28515625" style="9" customWidth="1"/>
    <col min="3" max="16384" width="9.140625" style="9"/>
  </cols>
  <sheetData>
    <row r="1" spans="1:2" ht="18.75" x14ac:dyDescent="0.25">
      <c r="A1" s="63" t="s">
        <v>0</v>
      </c>
      <c r="B1" s="63"/>
    </row>
    <row r="2" spans="1:2" ht="18.75" x14ac:dyDescent="0.25">
      <c r="A2" s="63" t="s">
        <v>1</v>
      </c>
      <c r="B2" s="63"/>
    </row>
    <row r="3" spans="1:2" ht="18.75" x14ac:dyDescent="0.25">
      <c r="A3" s="2"/>
    </row>
    <row r="4" spans="1:2" ht="18.75" x14ac:dyDescent="0.25">
      <c r="A4" s="62" t="s">
        <v>26</v>
      </c>
      <c r="B4" s="62"/>
    </row>
    <row r="5" spans="1:2" ht="18.75" x14ac:dyDescent="0.25">
      <c r="A5" s="10"/>
      <c r="B5" s="10" t="s">
        <v>2</v>
      </c>
    </row>
    <row r="6" spans="1:2" ht="19.5" thickBot="1" x14ac:dyDescent="0.3">
      <c r="A6" s="10"/>
    </row>
    <row r="7" spans="1:2" ht="42" customHeight="1" x14ac:dyDescent="0.25">
      <c r="A7" s="59" t="s">
        <v>3</v>
      </c>
      <c r="B7" s="64" t="s">
        <v>4</v>
      </c>
    </row>
    <row r="8" spans="1:2" ht="15.75" thickBot="1" x14ac:dyDescent="0.3">
      <c r="A8" s="61"/>
      <c r="B8" s="65"/>
    </row>
    <row r="9" spans="1:2" ht="37.5" x14ac:dyDescent="0.25">
      <c r="A9" s="59" t="s">
        <v>5</v>
      </c>
      <c r="B9" s="5" t="s">
        <v>95</v>
      </c>
    </row>
    <row r="10" spans="1:2" ht="37.5" x14ac:dyDescent="0.25">
      <c r="A10" s="60"/>
      <c r="B10" s="5" t="s">
        <v>6</v>
      </c>
    </row>
    <row r="11" spans="1:2" ht="18.75" x14ac:dyDescent="0.25">
      <c r="A11" s="60"/>
      <c r="B11" s="5" t="s">
        <v>7</v>
      </c>
    </row>
    <row r="12" spans="1:2" ht="18.75" x14ac:dyDescent="0.25">
      <c r="A12" s="60"/>
      <c r="B12" s="5" t="s">
        <v>8</v>
      </c>
    </row>
    <row r="13" spans="1:2" ht="18.75" x14ac:dyDescent="0.25">
      <c r="A13" s="60"/>
      <c r="B13" s="5" t="s">
        <v>9</v>
      </c>
    </row>
    <row r="14" spans="1:2" ht="37.5" x14ac:dyDescent="0.25">
      <c r="A14" s="60"/>
      <c r="B14" s="5" t="s">
        <v>10</v>
      </c>
    </row>
    <row r="15" spans="1:2" ht="37.5" x14ac:dyDescent="0.25">
      <c r="A15" s="60"/>
      <c r="B15" s="5" t="s">
        <v>11</v>
      </c>
    </row>
    <row r="16" spans="1:2" ht="19.5" thickBot="1" x14ac:dyDescent="0.3">
      <c r="A16" s="61"/>
      <c r="B16" s="6" t="s">
        <v>12</v>
      </c>
    </row>
    <row r="17" spans="1:2" ht="39" customHeight="1" thickBot="1" x14ac:dyDescent="0.3">
      <c r="A17" s="7" t="s">
        <v>13</v>
      </c>
      <c r="B17" s="57" t="s">
        <v>14</v>
      </c>
    </row>
    <row r="18" spans="1:2" ht="75.75" thickBot="1" x14ac:dyDescent="0.3">
      <c r="A18" s="7" t="s">
        <v>15</v>
      </c>
      <c r="B18" s="6" t="s">
        <v>16</v>
      </c>
    </row>
    <row r="19" spans="1:2" ht="25.5" customHeight="1" x14ac:dyDescent="0.25">
      <c r="A19" s="59" t="s">
        <v>17</v>
      </c>
      <c r="B19" s="8" t="s">
        <v>18</v>
      </c>
    </row>
    <row r="20" spans="1:2" ht="19.5" customHeight="1" x14ac:dyDescent="0.25">
      <c r="A20" s="60"/>
      <c r="B20" s="8" t="s">
        <v>84</v>
      </c>
    </row>
    <row r="21" spans="1:2" ht="19.5" customHeight="1" x14ac:dyDescent="0.25">
      <c r="A21" s="60"/>
      <c r="B21" s="8" t="s">
        <v>85</v>
      </c>
    </row>
    <row r="22" spans="1:2" ht="19.5" customHeight="1" x14ac:dyDescent="0.25">
      <c r="A22" s="60"/>
      <c r="B22" s="8" t="s">
        <v>86</v>
      </c>
    </row>
    <row r="23" spans="1:2" ht="18.75" x14ac:dyDescent="0.25">
      <c r="A23" s="60"/>
      <c r="B23" s="8" t="s">
        <v>87</v>
      </c>
    </row>
    <row r="24" spans="1:2" ht="18.75" x14ac:dyDescent="0.25">
      <c r="A24" s="60"/>
      <c r="B24" s="8" t="s">
        <v>88</v>
      </c>
    </row>
    <row r="25" spans="1:2" ht="24" customHeight="1" x14ac:dyDescent="0.25">
      <c r="A25" s="60"/>
      <c r="B25" s="8" t="s">
        <v>19</v>
      </c>
    </row>
    <row r="26" spans="1:2" ht="18.75" customHeight="1" x14ac:dyDescent="0.25">
      <c r="A26" s="60"/>
      <c r="B26" s="8" t="s">
        <v>89</v>
      </c>
    </row>
    <row r="27" spans="1:2" ht="18.75" customHeight="1" x14ac:dyDescent="0.25">
      <c r="A27" s="60"/>
      <c r="B27" s="8" t="s">
        <v>90</v>
      </c>
    </row>
    <row r="28" spans="1:2" ht="18.75" customHeight="1" x14ac:dyDescent="0.25">
      <c r="A28" s="60"/>
      <c r="B28" s="8" t="s">
        <v>91</v>
      </c>
    </row>
    <row r="29" spans="1:2" ht="18.75" customHeight="1" x14ac:dyDescent="0.25">
      <c r="A29" s="60"/>
      <c r="B29" s="8" t="s">
        <v>92</v>
      </c>
    </row>
    <row r="30" spans="1:2" ht="18.75" customHeight="1" x14ac:dyDescent="0.25">
      <c r="A30" s="60"/>
      <c r="B30" s="8" t="s">
        <v>93</v>
      </c>
    </row>
    <row r="31" spans="1:2" ht="25.5" customHeight="1" x14ac:dyDescent="0.25">
      <c r="A31" s="60"/>
      <c r="B31" s="8" t="s">
        <v>20</v>
      </c>
    </row>
    <row r="32" spans="1:2" ht="17.25" customHeight="1" x14ac:dyDescent="0.25">
      <c r="A32" s="60"/>
      <c r="B32" s="8" t="s">
        <v>94</v>
      </c>
    </row>
    <row r="33" spans="1:2" ht="17.25" customHeight="1" x14ac:dyDescent="0.25">
      <c r="A33" s="60"/>
      <c r="B33" s="8" t="s">
        <v>96</v>
      </c>
    </row>
    <row r="34" spans="1:2" ht="17.25" customHeight="1" x14ac:dyDescent="0.25">
      <c r="A34" s="60"/>
      <c r="B34" s="8" t="s">
        <v>97</v>
      </c>
    </row>
    <row r="35" spans="1:2" ht="17.25" customHeight="1" x14ac:dyDescent="0.25">
      <c r="A35" s="60"/>
      <c r="B35" s="8" t="s">
        <v>98</v>
      </c>
    </row>
    <row r="36" spans="1:2" ht="17.25" customHeight="1" thickBot="1" x14ac:dyDescent="0.3">
      <c r="A36" s="61"/>
      <c r="B36" s="4" t="s">
        <v>99</v>
      </c>
    </row>
    <row r="37" spans="1:2" ht="106.5" customHeight="1" x14ac:dyDescent="0.25">
      <c r="A37" s="12" t="s">
        <v>21</v>
      </c>
      <c r="B37" s="13" t="s">
        <v>23</v>
      </c>
    </row>
    <row r="38" spans="1:2" ht="219.75" customHeight="1" x14ac:dyDescent="0.25">
      <c r="A38" s="14" t="s">
        <v>22</v>
      </c>
      <c r="B38" s="13" t="s">
        <v>24</v>
      </c>
    </row>
    <row r="39" spans="1:2" ht="91.5" customHeight="1" thickBot="1" x14ac:dyDescent="0.3">
      <c r="A39" s="15"/>
      <c r="B39" s="16" t="s">
        <v>25</v>
      </c>
    </row>
    <row r="40" spans="1:2" ht="18.75" x14ac:dyDescent="0.25">
      <c r="A40" s="11"/>
    </row>
    <row r="41" spans="1:2" x14ac:dyDescent="0.25">
      <c r="A41" s="1"/>
    </row>
  </sheetData>
  <mergeCells count="7">
    <mergeCell ref="A19:A36"/>
    <mergeCell ref="A4:B4"/>
    <mergeCell ref="A1:B1"/>
    <mergeCell ref="A2:B2"/>
    <mergeCell ref="A7:A8"/>
    <mergeCell ref="B7:B8"/>
    <mergeCell ref="A9:A16"/>
  </mergeCells>
  <hyperlinks>
    <hyperlink ref="B37" r:id="rId1" display="https://login.consultant.ru/link/?req=doc&amp;base=LAW&amp;n=475991"/>
    <hyperlink ref="B38" r:id="rId2" display="https://login.consultant.ru/link/?req=doc&amp;base=LAW&amp;n=500153&amp;dst=100019"/>
    <hyperlink ref="B39" r:id="rId3" display="https://login.consultant.ru/link/?req=doc&amp;base=RLAW411&amp;n=218660&amp;dst=100047"/>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3"/>
  <sheetViews>
    <sheetView tabSelected="1" topLeftCell="A7" workbookViewId="0">
      <selection activeCell="H7" sqref="H7"/>
    </sheetView>
  </sheetViews>
  <sheetFormatPr defaultRowHeight="15" x14ac:dyDescent="0.25"/>
  <cols>
    <col min="1" max="1" width="10.140625" style="22" bestFit="1" customWidth="1"/>
    <col min="2" max="2" width="40.28515625" style="9" customWidth="1"/>
    <col min="3" max="3" width="12.28515625" style="9" customWidth="1"/>
    <col min="4" max="4" width="13.28515625" style="9" customWidth="1"/>
    <col min="5" max="5" width="16.28515625" style="17" customWidth="1"/>
    <col min="6" max="6" width="0.140625" style="17" hidden="1" customWidth="1"/>
    <col min="7" max="7" width="17.5703125" style="17" customWidth="1"/>
    <col min="8" max="8" width="16.85546875" style="17" customWidth="1"/>
    <col min="9" max="9" width="15.42578125" style="17" customWidth="1"/>
    <col min="10" max="10" width="17" style="17" customWidth="1"/>
    <col min="11" max="11" width="18.85546875" style="17" customWidth="1"/>
    <col min="12" max="16384" width="9.140625" style="9"/>
  </cols>
  <sheetData>
    <row r="1" spans="1:12" x14ac:dyDescent="0.25">
      <c r="A1" s="88" t="s">
        <v>27</v>
      </c>
      <c r="B1" s="88"/>
      <c r="C1" s="88"/>
      <c r="D1" s="88"/>
      <c r="E1" s="88"/>
      <c r="F1" s="88"/>
      <c r="G1" s="88"/>
      <c r="H1" s="88"/>
      <c r="I1" s="88"/>
      <c r="J1" s="88"/>
      <c r="K1" s="88"/>
    </row>
    <row r="2" spans="1:12" ht="14.25" customHeight="1" x14ac:dyDescent="0.25">
      <c r="A2" s="87" t="s">
        <v>28</v>
      </c>
      <c r="B2" s="87"/>
      <c r="C2" s="87"/>
      <c r="D2" s="87"/>
      <c r="E2" s="87"/>
      <c r="F2" s="87"/>
      <c r="G2" s="87"/>
      <c r="H2" s="87"/>
      <c r="I2" s="87"/>
      <c r="J2" s="87"/>
      <c r="K2" s="87"/>
    </row>
    <row r="3" spans="1:12" ht="16.5" customHeight="1" x14ac:dyDescent="0.25"/>
    <row r="4" spans="1:12" s="47" customFormat="1" x14ac:dyDescent="0.25">
      <c r="A4" s="48"/>
      <c r="B4" s="48" t="s">
        <v>29</v>
      </c>
      <c r="C4" s="100" t="s">
        <v>31</v>
      </c>
      <c r="D4" s="100" t="s">
        <v>32</v>
      </c>
      <c r="E4" s="89" t="s">
        <v>74</v>
      </c>
      <c r="F4" s="89"/>
      <c r="G4" s="89"/>
      <c r="H4" s="89"/>
      <c r="I4" s="89"/>
      <c r="J4" s="89"/>
      <c r="K4" s="89"/>
    </row>
    <row r="5" spans="1:12" s="47" customFormat="1" ht="30" x14ac:dyDescent="0.25">
      <c r="A5" s="48"/>
      <c r="B5" s="49" t="s">
        <v>30</v>
      </c>
      <c r="C5" s="100"/>
      <c r="D5" s="100"/>
      <c r="E5" s="23">
        <v>2026</v>
      </c>
      <c r="F5" s="24">
        <v>2027</v>
      </c>
      <c r="G5" s="24" t="s">
        <v>75</v>
      </c>
      <c r="H5" s="24">
        <v>2028</v>
      </c>
      <c r="I5" s="24">
        <v>2029</v>
      </c>
      <c r="J5" s="25">
        <v>2030</v>
      </c>
      <c r="K5" s="50" t="s">
        <v>33</v>
      </c>
    </row>
    <row r="6" spans="1:12" s="47" customFormat="1" x14ac:dyDescent="0.25">
      <c r="A6" s="48">
        <v>1</v>
      </c>
      <c r="B6" s="48">
        <v>2</v>
      </c>
      <c r="C6" s="48">
        <v>3</v>
      </c>
      <c r="D6" s="48">
        <v>4</v>
      </c>
      <c r="E6" s="23" t="s">
        <v>76</v>
      </c>
      <c r="F6" s="24"/>
      <c r="G6" s="24" t="s">
        <v>77</v>
      </c>
      <c r="H6" s="24" t="s">
        <v>78</v>
      </c>
      <c r="I6" s="24" t="s">
        <v>79</v>
      </c>
      <c r="J6" s="25" t="s">
        <v>80</v>
      </c>
      <c r="K6" s="51">
        <v>10</v>
      </c>
    </row>
    <row r="7" spans="1:12" s="52" customFormat="1" ht="24" customHeight="1" x14ac:dyDescent="0.25">
      <c r="A7" s="66">
        <v>1</v>
      </c>
      <c r="B7" s="66" t="s">
        <v>34</v>
      </c>
      <c r="C7" s="101" t="s">
        <v>35</v>
      </c>
      <c r="D7" s="54" t="s">
        <v>36</v>
      </c>
      <c r="E7" s="55">
        <f>E12+E24</f>
        <v>1297579.1299999999</v>
      </c>
      <c r="F7" s="55">
        <f t="shared" ref="F7:J7" si="0">F12+F24</f>
        <v>0</v>
      </c>
      <c r="G7" s="55">
        <f t="shared" si="0"/>
        <v>1263139.7300000002</v>
      </c>
      <c r="H7" s="55">
        <f t="shared" si="0"/>
        <v>1287735.56</v>
      </c>
      <c r="I7" s="55">
        <f t="shared" si="0"/>
        <v>607851.24999999988</v>
      </c>
      <c r="J7" s="55">
        <f t="shared" si="0"/>
        <v>632165.30000000005</v>
      </c>
      <c r="K7" s="55">
        <f>SUM(E7:J7)</f>
        <v>5088470.97</v>
      </c>
    </row>
    <row r="8" spans="1:12" s="53" customFormat="1" ht="75" x14ac:dyDescent="0.25">
      <c r="A8" s="66"/>
      <c r="B8" s="66"/>
      <c r="C8" s="101"/>
      <c r="D8" s="54" t="s">
        <v>81</v>
      </c>
      <c r="E8" s="55">
        <f>E13+E25</f>
        <v>603618.53</v>
      </c>
      <c r="F8" s="55">
        <f t="shared" ref="F8:J10" si="1">F13+F25</f>
        <v>0</v>
      </c>
      <c r="G8" s="55">
        <f t="shared" si="1"/>
        <v>564897.03000000014</v>
      </c>
      <c r="H8" s="55">
        <f t="shared" si="1"/>
        <v>587277.56000000006</v>
      </c>
      <c r="I8" s="55">
        <f t="shared" si="1"/>
        <v>607851.24999999988</v>
      </c>
      <c r="J8" s="55">
        <f t="shared" si="1"/>
        <v>632165.30000000005</v>
      </c>
      <c r="K8" s="55">
        <f t="shared" ref="K8:K10" si="2">SUM(E8:J8)</f>
        <v>2995809.67</v>
      </c>
    </row>
    <row r="9" spans="1:12" s="53" customFormat="1" ht="45" x14ac:dyDescent="0.25">
      <c r="A9" s="66"/>
      <c r="B9" s="66"/>
      <c r="C9" s="101"/>
      <c r="D9" s="54" t="s">
        <v>82</v>
      </c>
      <c r="E9" s="55">
        <f t="shared" ref="E9:E10" si="3">E14+E26</f>
        <v>693960.6</v>
      </c>
      <c r="F9" s="55"/>
      <c r="G9" s="55">
        <f t="shared" si="1"/>
        <v>698242.70000000007</v>
      </c>
      <c r="H9" s="55">
        <f t="shared" ref="H9:J9" si="4">H14+H26</f>
        <v>700458</v>
      </c>
      <c r="I9" s="55">
        <f t="shared" si="4"/>
        <v>0</v>
      </c>
      <c r="J9" s="55">
        <f t="shared" si="4"/>
        <v>0</v>
      </c>
      <c r="K9" s="55">
        <f t="shared" si="2"/>
        <v>2092661.3</v>
      </c>
    </row>
    <row r="10" spans="1:12" s="53" customFormat="1" ht="45" x14ac:dyDescent="0.25">
      <c r="A10" s="66"/>
      <c r="B10" s="66"/>
      <c r="C10" s="101"/>
      <c r="D10" s="54" t="s">
        <v>83</v>
      </c>
      <c r="E10" s="55">
        <f t="shared" si="3"/>
        <v>0</v>
      </c>
      <c r="F10" s="55"/>
      <c r="G10" s="55">
        <f t="shared" si="1"/>
        <v>0</v>
      </c>
      <c r="H10" s="55">
        <f t="shared" ref="H10:J10" si="5">H15+H27</f>
        <v>0</v>
      </c>
      <c r="I10" s="55">
        <f t="shared" si="5"/>
        <v>0</v>
      </c>
      <c r="J10" s="55">
        <f t="shared" si="5"/>
        <v>0</v>
      </c>
      <c r="K10" s="55">
        <f t="shared" si="2"/>
        <v>0</v>
      </c>
    </row>
    <row r="11" spans="1:12" s="53" customFormat="1" ht="42" customHeight="1" x14ac:dyDescent="0.25">
      <c r="A11" s="66"/>
      <c r="B11" s="66"/>
      <c r="C11" s="101"/>
      <c r="D11" s="56" t="s">
        <v>37</v>
      </c>
      <c r="E11" s="55"/>
      <c r="F11" s="55"/>
      <c r="G11" s="55"/>
      <c r="H11" s="55"/>
      <c r="I11" s="55"/>
      <c r="J11" s="55"/>
      <c r="K11" s="55"/>
    </row>
    <row r="12" spans="1:12" x14ac:dyDescent="0.25">
      <c r="A12" s="92" t="s">
        <v>42</v>
      </c>
      <c r="B12" s="92" t="s">
        <v>43</v>
      </c>
      <c r="C12" s="94" t="s">
        <v>35</v>
      </c>
      <c r="D12" s="26" t="s">
        <v>36</v>
      </c>
      <c r="E12" s="27">
        <f>E16+E20</f>
        <v>60000</v>
      </c>
      <c r="F12" s="46">
        <v>0</v>
      </c>
      <c r="G12" s="46"/>
      <c r="H12" s="27">
        <v>0</v>
      </c>
      <c r="I12" s="27">
        <v>0</v>
      </c>
      <c r="J12" s="28">
        <v>0</v>
      </c>
      <c r="K12" s="28">
        <f>SUM(E12:J12)</f>
        <v>60000</v>
      </c>
    </row>
    <row r="13" spans="1:12" x14ac:dyDescent="0.25">
      <c r="A13" s="92"/>
      <c r="B13" s="92"/>
      <c r="C13" s="94"/>
      <c r="D13" s="26" t="s">
        <v>38</v>
      </c>
      <c r="E13" s="27">
        <f t="shared" ref="E13:E15" si="6">E17+E21</f>
        <v>60000</v>
      </c>
      <c r="F13" s="98">
        <v>0</v>
      </c>
      <c r="G13" s="98"/>
      <c r="H13" s="27">
        <v>0</v>
      </c>
      <c r="I13" s="27">
        <v>0</v>
      </c>
      <c r="J13" s="28">
        <v>0</v>
      </c>
      <c r="K13" s="28">
        <f t="shared" ref="K13:K15" si="7">SUM(E13:J13)</f>
        <v>60000</v>
      </c>
    </row>
    <row r="14" spans="1:12" x14ac:dyDescent="0.25">
      <c r="A14" s="92"/>
      <c r="B14" s="92"/>
      <c r="C14" s="94"/>
      <c r="D14" s="26" t="s">
        <v>39</v>
      </c>
      <c r="E14" s="27">
        <f t="shared" si="6"/>
        <v>0</v>
      </c>
      <c r="F14" s="98">
        <v>0</v>
      </c>
      <c r="G14" s="98"/>
      <c r="H14" s="27">
        <v>0</v>
      </c>
      <c r="I14" s="27">
        <v>0</v>
      </c>
      <c r="J14" s="28">
        <v>0</v>
      </c>
      <c r="K14" s="28">
        <f t="shared" si="7"/>
        <v>0</v>
      </c>
    </row>
    <row r="15" spans="1:12" ht="19.5" customHeight="1" x14ac:dyDescent="0.25">
      <c r="A15" s="92"/>
      <c r="B15" s="92"/>
      <c r="C15" s="94"/>
      <c r="D15" s="26" t="s">
        <v>40</v>
      </c>
      <c r="E15" s="27">
        <f t="shared" si="6"/>
        <v>0</v>
      </c>
      <c r="F15" s="99">
        <v>0</v>
      </c>
      <c r="G15" s="99"/>
      <c r="H15" s="29">
        <v>0</v>
      </c>
      <c r="I15" s="29">
        <v>0</v>
      </c>
      <c r="J15" s="29">
        <v>0</v>
      </c>
      <c r="K15" s="28">
        <f t="shared" si="7"/>
        <v>0</v>
      </c>
    </row>
    <row r="16" spans="1:12" ht="15.75" customHeight="1" x14ac:dyDescent="0.25">
      <c r="A16" s="85" t="s">
        <v>44</v>
      </c>
      <c r="B16" s="85" t="s">
        <v>70</v>
      </c>
      <c r="C16" s="80" t="s">
        <v>35</v>
      </c>
      <c r="D16" s="30" t="s">
        <v>36</v>
      </c>
      <c r="E16" s="31">
        <f>E17</f>
        <v>5000</v>
      </c>
      <c r="F16" s="89">
        <v>0</v>
      </c>
      <c r="G16" s="89"/>
      <c r="H16" s="31">
        <v>0</v>
      </c>
      <c r="I16" s="31">
        <v>0</v>
      </c>
      <c r="J16" s="31">
        <v>0</v>
      </c>
      <c r="K16" s="19">
        <f>SUM(E16:J16)</f>
        <v>5000</v>
      </c>
      <c r="L16" s="58"/>
    </row>
    <row r="17" spans="1:11" ht="15.75" customHeight="1" x14ac:dyDescent="0.25">
      <c r="A17" s="85"/>
      <c r="B17" s="85"/>
      <c r="C17" s="80"/>
      <c r="D17" s="30" t="s">
        <v>38</v>
      </c>
      <c r="E17" s="31">
        <v>5000</v>
      </c>
      <c r="F17" s="31"/>
      <c r="G17" s="31"/>
      <c r="H17" s="31"/>
      <c r="I17" s="31"/>
      <c r="J17" s="31"/>
      <c r="K17" s="19">
        <f>SUM(E17:J17)</f>
        <v>5000</v>
      </c>
    </row>
    <row r="18" spans="1:11" x14ac:dyDescent="0.25">
      <c r="A18" s="85"/>
      <c r="B18" s="85"/>
      <c r="C18" s="80"/>
      <c r="D18" s="30" t="s">
        <v>39</v>
      </c>
      <c r="E18" s="31"/>
      <c r="F18" s="31"/>
      <c r="G18" s="31"/>
      <c r="H18" s="31"/>
      <c r="I18" s="31"/>
      <c r="J18" s="31"/>
      <c r="K18" s="19"/>
    </row>
    <row r="19" spans="1:11" ht="17.25" customHeight="1" x14ac:dyDescent="0.25">
      <c r="A19" s="85"/>
      <c r="B19" s="85"/>
      <c r="C19" s="80"/>
      <c r="D19" s="30" t="s">
        <v>40</v>
      </c>
      <c r="E19" s="31"/>
      <c r="F19" s="89"/>
      <c r="G19" s="89"/>
      <c r="H19" s="31"/>
      <c r="I19" s="31"/>
      <c r="J19" s="31"/>
      <c r="K19" s="19"/>
    </row>
    <row r="20" spans="1:11" x14ac:dyDescent="0.25">
      <c r="A20" s="85" t="s">
        <v>45</v>
      </c>
      <c r="B20" s="97" t="s">
        <v>71</v>
      </c>
      <c r="C20" s="80" t="s">
        <v>35</v>
      </c>
      <c r="D20" s="30" t="s">
        <v>36</v>
      </c>
      <c r="E20" s="31">
        <f>E21+E22+E23</f>
        <v>55000</v>
      </c>
      <c r="F20" s="89">
        <f>F21</f>
        <v>0</v>
      </c>
      <c r="G20" s="89"/>
      <c r="H20" s="32">
        <f>H21</f>
        <v>0</v>
      </c>
      <c r="I20" s="32">
        <f t="shared" ref="I20:J20" si="8">I21</f>
        <v>0</v>
      </c>
      <c r="J20" s="32">
        <f t="shared" si="8"/>
        <v>0</v>
      </c>
      <c r="K20" s="19">
        <f>SUM(E20:J20)</f>
        <v>55000</v>
      </c>
    </row>
    <row r="21" spans="1:11" x14ac:dyDescent="0.25">
      <c r="A21" s="85"/>
      <c r="B21" s="97"/>
      <c r="C21" s="80"/>
      <c r="D21" s="30" t="s">
        <v>38</v>
      </c>
      <c r="E21" s="31">
        <v>55000</v>
      </c>
      <c r="F21" s="89">
        <v>0</v>
      </c>
      <c r="G21" s="89"/>
      <c r="H21" s="31">
        <v>0</v>
      </c>
      <c r="I21" s="31">
        <v>0</v>
      </c>
      <c r="J21" s="31">
        <v>0</v>
      </c>
      <c r="K21" s="19">
        <f>SUM(E21:J21)</f>
        <v>55000</v>
      </c>
    </row>
    <row r="22" spans="1:11" x14ac:dyDescent="0.25">
      <c r="A22" s="85"/>
      <c r="B22" s="97"/>
      <c r="C22" s="80"/>
      <c r="D22" s="30" t="s">
        <v>39</v>
      </c>
      <c r="E22" s="31">
        <v>0</v>
      </c>
      <c r="F22" s="89">
        <v>0</v>
      </c>
      <c r="G22" s="89"/>
      <c r="H22" s="31">
        <v>0</v>
      </c>
      <c r="I22" s="31">
        <v>0</v>
      </c>
      <c r="J22" s="31">
        <v>0</v>
      </c>
      <c r="K22" s="19">
        <f t="shared" ref="K22:K23" si="9">SUM(E22:J22)</f>
        <v>0</v>
      </c>
    </row>
    <row r="23" spans="1:11" x14ac:dyDescent="0.25">
      <c r="A23" s="85"/>
      <c r="B23" s="97"/>
      <c r="C23" s="80"/>
      <c r="D23" s="30" t="s">
        <v>40</v>
      </c>
      <c r="E23" s="31">
        <v>0</v>
      </c>
      <c r="F23" s="89">
        <v>0</v>
      </c>
      <c r="G23" s="89"/>
      <c r="H23" s="31">
        <v>0</v>
      </c>
      <c r="I23" s="31">
        <v>0</v>
      </c>
      <c r="J23" s="31">
        <v>0</v>
      </c>
      <c r="K23" s="19">
        <f t="shared" si="9"/>
        <v>0</v>
      </c>
    </row>
    <row r="24" spans="1:11" x14ac:dyDescent="0.25">
      <c r="A24" s="92" t="s">
        <v>46</v>
      </c>
      <c r="B24" s="92" t="s">
        <v>47</v>
      </c>
      <c r="C24" s="94" t="s">
        <v>35</v>
      </c>
      <c r="D24" s="26" t="s">
        <v>36</v>
      </c>
      <c r="E24" s="29">
        <f>E25+E26+E27+E28</f>
        <v>1237579.1299999999</v>
      </c>
      <c r="F24" s="29">
        <f t="shared" ref="F24:J24" si="10">F25+F26+F27+F28</f>
        <v>0</v>
      </c>
      <c r="G24" s="29">
        <f t="shared" si="10"/>
        <v>1263139.7300000002</v>
      </c>
      <c r="H24" s="29">
        <f t="shared" si="10"/>
        <v>1287735.56</v>
      </c>
      <c r="I24" s="29">
        <f t="shared" si="10"/>
        <v>607851.24999999988</v>
      </c>
      <c r="J24" s="29">
        <f t="shared" si="10"/>
        <v>632165.30000000005</v>
      </c>
      <c r="K24" s="33">
        <f>SUM(E24:J24)</f>
        <v>5028470.97</v>
      </c>
    </row>
    <row r="25" spans="1:11" x14ac:dyDescent="0.25">
      <c r="A25" s="92"/>
      <c r="B25" s="92"/>
      <c r="C25" s="94"/>
      <c r="D25" s="26" t="s">
        <v>38</v>
      </c>
      <c r="E25" s="29">
        <f>E30+E34+E38+E42+E46+E50+E54+E58</f>
        <v>543618.53</v>
      </c>
      <c r="F25" s="29">
        <f t="shared" ref="F25:J27" si="11">F30+F34+F38+F42+F46+F50+F54+F58</f>
        <v>0</v>
      </c>
      <c r="G25" s="29">
        <f t="shared" si="11"/>
        <v>564897.03000000014</v>
      </c>
      <c r="H25" s="29">
        <f t="shared" si="11"/>
        <v>587277.56000000006</v>
      </c>
      <c r="I25" s="29">
        <f t="shared" si="11"/>
        <v>607851.24999999988</v>
      </c>
      <c r="J25" s="29">
        <f t="shared" si="11"/>
        <v>632165.30000000005</v>
      </c>
      <c r="K25" s="33">
        <f t="shared" ref="K25:K27" si="12">SUM(E25:J25)</f>
        <v>2935809.67</v>
      </c>
    </row>
    <row r="26" spans="1:11" x14ac:dyDescent="0.25">
      <c r="A26" s="92"/>
      <c r="B26" s="92"/>
      <c r="C26" s="94"/>
      <c r="D26" s="26" t="s">
        <v>39</v>
      </c>
      <c r="E26" s="29">
        <f t="shared" ref="E26:E27" si="13">E31+E35+E39+E43+E47+E51+E55+E59</f>
        <v>693960.6</v>
      </c>
      <c r="F26" s="46"/>
      <c r="G26" s="29">
        <f t="shared" si="11"/>
        <v>698242.70000000007</v>
      </c>
      <c r="H26" s="29">
        <f t="shared" si="11"/>
        <v>700458</v>
      </c>
      <c r="I26" s="29">
        <f t="shared" si="11"/>
        <v>0</v>
      </c>
      <c r="J26" s="29">
        <f t="shared" si="11"/>
        <v>0</v>
      </c>
      <c r="K26" s="33">
        <f t="shared" si="12"/>
        <v>2092661.3</v>
      </c>
    </row>
    <row r="27" spans="1:11" x14ac:dyDescent="0.25">
      <c r="A27" s="92"/>
      <c r="B27" s="92"/>
      <c r="C27" s="94"/>
      <c r="D27" s="26" t="s">
        <v>40</v>
      </c>
      <c r="E27" s="29">
        <f t="shared" si="13"/>
        <v>0</v>
      </c>
      <c r="F27" s="46"/>
      <c r="G27" s="29">
        <f t="shared" si="11"/>
        <v>0</v>
      </c>
      <c r="H27" s="29">
        <f t="shared" si="11"/>
        <v>0</v>
      </c>
      <c r="I27" s="29">
        <f t="shared" si="11"/>
        <v>0</v>
      </c>
      <c r="J27" s="29">
        <f t="shared" si="11"/>
        <v>0</v>
      </c>
      <c r="K27" s="33">
        <f t="shared" si="12"/>
        <v>0</v>
      </c>
    </row>
    <row r="28" spans="1:11" ht="15.75" thickBot="1" x14ac:dyDescent="0.3">
      <c r="A28" s="93"/>
      <c r="B28" s="93"/>
      <c r="C28" s="95"/>
      <c r="D28" s="34" t="s">
        <v>41</v>
      </c>
      <c r="E28" s="29">
        <v>0</v>
      </c>
      <c r="F28" s="96"/>
      <c r="G28" s="96"/>
      <c r="H28" s="45"/>
      <c r="I28" s="45"/>
      <c r="J28" s="45"/>
      <c r="K28" s="35"/>
    </row>
    <row r="29" spans="1:11" x14ac:dyDescent="0.25">
      <c r="A29" s="82" t="s">
        <v>48</v>
      </c>
      <c r="B29" s="43" t="s">
        <v>49</v>
      </c>
      <c r="C29" s="79" t="s">
        <v>35</v>
      </c>
      <c r="D29" s="36" t="s">
        <v>36</v>
      </c>
      <c r="E29" s="91">
        <f>E30+E31+E32</f>
        <v>340613.2</v>
      </c>
      <c r="F29" s="91"/>
      <c r="G29" s="37">
        <f>G30+G31+G32</f>
        <v>342063.31</v>
      </c>
      <c r="H29" s="37">
        <f t="shared" ref="H29:J29" si="14">H30+H31+H32</f>
        <v>348333.86</v>
      </c>
      <c r="I29" s="37">
        <f t="shared" si="14"/>
        <v>147923.21</v>
      </c>
      <c r="J29" s="37">
        <f t="shared" si="14"/>
        <v>153840.14000000001</v>
      </c>
      <c r="K29" s="38">
        <f>SUM(E29:J29)</f>
        <v>1332773.7200000002</v>
      </c>
    </row>
    <row r="30" spans="1:11" ht="27" customHeight="1" x14ac:dyDescent="0.25">
      <c r="A30" s="83"/>
      <c r="B30" s="85" t="s">
        <v>50</v>
      </c>
      <c r="C30" s="80"/>
      <c r="D30" s="30" t="s">
        <v>38</v>
      </c>
      <c r="E30" s="89">
        <v>131523.20000000001</v>
      </c>
      <c r="F30" s="89"/>
      <c r="G30" s="31">
        <v>136763.31</v>
      </c>
      <c r="H30" s="31">
        <v>142233.85999999999</v>
      </c>
      <c r="I30" s="31">
        <v>147923.21</v>
      </c>
      <c r="J30" s="31">
        <v>153840.14000000001</v>
      </c>
      <c r="K30" s="39">
        <f t="shared" ref="K30:K32" si="15">SUM(E30:J30)</f>
        <v>712283.72</v>
      </c>
    </row>
    <row r="31" spans="1:11" ht="27" customHeight="1" x14ac:dyDescent="0.25">
      <c r="A31" s="83"/>
      <c r="B31" s="85"/>
      <c r="C31" s="80"/>
      <c r="D31" s="30" t="s">
        <v>39</v>
      </c>
      <c r="E31" s="31">
        <v>209090</v>
      </c>
      <c r="F31" s="31"/>
      <c r="G31" s="31">
        <v>205300</v>
      </c>
      <c r="H31" s="31">
        <v>206100</v>
      </c>
      <c r="I31" s="31"/>
      <c r="J31" s="31"/>
      <c r="K31" s="39">
        <f t="shared" si="15"/>
        <v>620490</v>
      </c>
    </row>
    <row r="32" spans="1:11" ht="27" customHeight="1" thickBot="1" x14ac:dyDescent="0.3">
      <c r="A32" s="84"/>
      <c r="B32" s="86"/>
      <c r="C32" s="81"/>
      <c r="D32" s="40" t="s">
        <v>40</v>
      </c>
      <c r="E32" s="73"/>
      <c r="F32" s="73"/>
      <c r="G32" s="41"/>
      <c r="H32" s="41"/>
      <c r="I32" s="41"/>
      <c r="J32" s="41"/>
      <c r="K32" s="42">
        <f t="shared" si="15"/>
        <v>0</v>
      </c>
    </row>
    <row r="33" spans="1:11" ht="18" customHeight="1" x14ac:dyDescent="0.25">
      <c r="A33" s="82" t="s">
        <v>51</v>
      </c>
      <c r="B33" s="43" t="s">
        <v>52</v>
      </c>
      <c r="C33" s="79" t="s">
        <v>35</v>
      </c>
      <c r="D33" s="36" t="s">
        <v>36</v>
      </c>
      <c r="E33" s="91">
        <f>E34+E35+E36</f>
        <v>643668.39</v>
      </c>
      <c r="F33" s="91"/>
      <c r="G33" s="37">
        <f>G34+G35+G36</f>
        <v>659424.32999999996</v>
      </c>
      <c r="H33" s="37">
        <f t="shared" ref="H33:J33" si="16">H34+H35+H36</f>
        <v>668657.31000000006</v>
      </c>
      <c r="I33" s="37">
        <f t="shared" si="16"/>
        <v>198283.6</v>
      </c>
      <c r="J33" s="37">
        <f t="shared" si="16"/>
        <v>206214.95</v>
      </c>
      <c r="K33" s="38">
        <f>SUM(E33:J33)</f>
        <v>2376248.58</v>
      </c>
    </row>
    <row r="34" spans="1:11" ht="21" customHeight="1" x14ac:dyDescent="0.25">
      <c r="A34" s="83"/>
      <c r="B34" s="85" t="s">
        <v>53</v>
      </c>
      <c r="C34" s="80"/>
      <c r="D34" s="30" t="s">
        <v>38</v>
      </c>
      <c r="E34" s="89">
        <v>176273.39</v>
      </c>
      <c r="F34" s="89"/>
      <c r="G34" s="31">
        <v>183324.33</v>
      </c>
      <c r="H34" s="31">
        <v>190657.31</v>
      </c>
      <c r="I34" s="31">
        <v>198283.6</v>
      </c>
      <c r="J34" s="31">
        <v>206214.95</v>
      </c>
      <c r="K34" s="39">
        <f t="shared" ref="K34:K36" si="17">SUM(E34:J34)</f>
        <v>954753.58000000007</v>
      </c>
    </row>
    <row r="35" spans="1:11" ht="21" customHeight="1" x14ac:dyDescent="0.25">
      <c r="A35" s="83"/>
      <c r="B35" s="85"/>
      <c r="C35" s="80"/>
      <c r="D35" s="30" t="s">
        <v>39</v>
      </c>
      <c r="E35" s="89">
        <v>467395</v>
      </c>
      <c r="F35" s="89"/>
      <c r="G35" s="31">
        <v>476100</v>
      </c>
      <c r="H35" s="31">
        <v>478000</v>
      </c>
      <c r="I35" s="31"/>
      <c r="J35" s="31"/>
      <c r="K35" s="39">
        <f t="shared" si="17"/>
        <v>1421495</v>
      </c>
    </row>
    <row r="36" spans="1:11" ht="21" customHeight="1" thickBot="1" x14ac:dyDescent="0.3">
      <c r="A36" s="84"/>
      <c r="B36" s="86"/>
      <c r="C36" s="81"/>
      <c r="D36" s="40" t="s">
        <v>40</v>
      </c>
      <c r="E36" s="73"/>
      <c r="F36" s="73"/>
      <c r="G36" s="41"/>
      <c r="H36" s="41"/>
      <c r="I36" s="41"/>
      <c r="J36" s="41"/>
      <c r="K36" s="42">
        <f t="shared" si="17"/>
        <v>0</v>
      </c>
    </row>
    <row r="37" spans="1:11" ht="18" customHeight="1" x14ac:dyDescent="0.25">
      <c r="A37" s="82" t="s">
        <v>54</v>
      </c>
      <c r="B37" s="43" t="s">
        <v>55</v>
      </c>
      <c r="C37" s="79" t="s">
        <v>35</v>
      </c>
      <c r="D37" s="36" t="s">
        <v>36</v>
      </c>
      <c r="E37" s="44">
        <f>E38+E39+E40</f>
        <v>111800.5</v>
      </c>
      <c r="F37" s="44">
        <f t="shared" ref="F37:J37" si="18">F38+F39+F40</f>
        <v>0</v>
      </c>
      <c r="G37" s="44">
        <f t="shared" si="18"/>
        <v>116272.5</v>
      </c>
      <c r="H37" s="44">
        <f t="shared" si="18"/>
        <v>120923.39</v>
      </c>
      <c r="I37" s="44">
        <f t="shared" si="18"/>
        <v>125760.33</v>
      </c>
      <c r="J37" s="44">
        <f t="shared" si="18"/>
        <v>130790.74</v>
      </c>
      <c r="K37" s="38">
        <f>SUM(E37:J37)</f>
        <v>605547.46000000008</v>
      </c>
    </row>
    <row r="38" spans="1:11" ht="19.5" customHeight="1" x14ac:dyDescent="0.25">
      <c r="A38" s="83"/>
      <c r="B38" s="90" t="s">
        <v>56</v>
      </c>
      <c r="C38" s="80"/>
      <c r="D38" s="30" t="s">
        <v>38</v>
      </c>
      <c r="E38" s="31">
        <v>111800.5</v>
      </c>
      <c r="F38" s="31"/>
      <c r="G38" s="31">
        <v>116272.5</v>
      </c>
      <c r="H38" s="31">
        <v>120923.39</v>
      </c>
      <c r="I38" s="31">
        <v>125760.33</v>
      </c>
      <c r="J38" s="31">
        <v>130790.74</v>
      </c>
      <c r="K38" s="39">
        <f>SUM(E38:J38)</f>
        <v>605547.46000000008</v>
      </c>
    </row>
    <row r="39" spans="1:11" ht="19.5" customHeight="1" x14ac:dyDescent="0.25">
      <c r="A39" s="83"/>
      <c r="B39" s="68"/>
      <c r="C39" s="80"/>
      <c r="D39" s="30" t="s">
        <v>39</v>
      </c>
      <c r="E39" s="31"/>
      <c r="F39" s="31"/>
      <c r="G39" s="31"/>
      <c r="H39" s="31"/>
      <c r="I39" s="31"/>
      <c r="J39" s="31"/>
      <c r="K39" s="39"/>
    </row>
    <row r="40" spans="1:11" ht="19.5" customHeight="1" thickBot="1" x14ac:dyDescent="0.3">
      <c r="A40" s="84"/>
      <c r="B40" s="69"/>
      <c r="C40" s="81"/>
      <c r="D40" s="40" t="s">
        <v>40</v>
      </c>
      <c r="E40" s="73"/>
      <c r="F40" s="73"/>
      <c r="G40" s="41"/>
      <c r="H40" s="41"/>
      <c r="I40" s="41"/>
      <c r="J40" s="41"/>
      <c r="K40" s="42"/>
    </row>
    <row r="41" spans="1:11" ht="18.75" customHeight="1" x14ac:dyDescent="0.25">
      <c r="A41" s="82" t="s">
        <v>57</v>
      </c>
      <c r="B41" s="43" t="s">
        <v>58</v>
      </c>
      <c r="C41" s="67" t="s">
        <v>35</v>
      </c>
      <c r="D41" s="36" t="s">
        <v>36</v>
      </c>
      <c r="E41" s="44">
        <f>E42+E43+E44</f>
        <v>2971</v>
      </c>
      <c r="F41" s="44">
        <f t="shared" ref="F41:J41" si="19">F42+F43+F44</f>
        <v>0</v>
      </c>
      <c r="G41" s="44">
        <f t="shared" si="19"/>
        <v>3089.84</v>
      </c>
      <c r="H41" s="44">
        <f t="shared" si="19"/>
        <v>3213.43</v>
      </c>
      <c r="I41" s="44">
        <f t="shared" si="19"/>
        <v>3341.97</v>
      </c>
      <c r="J41" s="44">
        <f t="shared" si="19"/>
        <v>3475.65</v>
      </c>
      <c r="K41" s="38">
        <f>SUM(E41:J41)</f>
        <v>16091.89</v>
      </c>
    </row>
    <row r="42" spans="1:11" x14ac:dyDescent="0.25">
      <c r="A42" s="83"/>
      <c r="B42" s="85" t="s">
        <v>59</v>
      </c>
      <c r="C42" s="68"/>
      <c r="D42" s="30" t="s">
        <v>38</v>
      </c>
      <c r="E42" s="89">
        <v>2971</v>
      </c>
      <c r="F42" s="89"/>
      <c r="G42" s="31">
        <v>3089.84</v>
      </c>
      <c r="H42" s="31">
        <v>3213.43</v>
      </c>
      <c r="I42" s="31">
        <v>3341.97</v>
      </c>
      <c r="J42" s="31">
        <v>3475.65</v>
      </c>
      <c r="K42" s="39">
        <f t="shared" ref="K42:K44" si="20">SUM(E42:J42)</f>
        <v>16091.89</v>
      </c>
    </row>
    <row r="43" spans="1:11" x14ac:dyDescent="0.25">
      <c r="A43" s="83"/>
      <c r="B43" s="85"/>
      <c r="C43" s="68"/>
      <c r="D43" s="30" t="s">
        <v>39</v>
      </c>
      <c r="E43" s="89"/>
      <c r="F43" s="89"/>
      <c r="G43" s="31"/>
      <c r="H43" s="31"/>
      <c r="I43" s="31"/>
      <c r="J43" s="31"/>
      <c r="K43" s="39">
        <f t="shared" si="20"/>
        <v>0</v>
      </c>
    </row>
    <row r="44" spans="1:11" ht="15.75" thickBot="1" x14ac:dyDescent="0.3">
      <c r="A44" s="84"/>
      <c r="B44" s="86"/>
      <c r="C44" s="69"/>
      <c r="D44" s="40" t="s">
        <v>40</v>
      </c>
      <c r="E44" s="73"/>
      <c r="F44" s="73"/>
      <c r="G44" s="41"/>
      <c r="H44" s="41"/>
      <c r="I44" s="41"/>
      <c r="J44" s="41"/>
      <c r="K44" s="42">
        <f t="shared" si="20"/>
        <v>0</v>
      </c>
    </row>
    <row r="45" spans="1:11" ht="15" customHeight="1" x14ac:dyDescent="0.25">
      <c r="A45" s="82" t="s">
        <v>60</v>
      </c>
      <c r="B45" s="43" t="s">
        <v>61</v>
      </c>
      <c r="C45" s="67" t="s">
        <v>35</v>
      </c>
      <c r="D45" s="36" t="s">
        <v>36</v>
      </c>
      <c r="E45" s="44">
        <f>E46+E47+E48</f>
        <v>73173.2</v>
      </c>
      <c r="F45" s="44">
        <f t="shared" ref="F45" si="21">F46+F47+F48</f>
        <v>0</v>
      </c>
      <c r="G45" s="44">
        <f t="shared" ref="G45" si="22">G46+G47+G48</f>
        <v>76100.100000000006</v>
      </c>
      <c r="H45" s="44">
        <f t="shared" ref="H45" si="23">H46+H47+H48</f>
        <v>79144.2</v>
      </c>
      <c r="I45" s="44">
        <f t="shared" ref="I45" si="24">I46+I47+I48</f>
        <v>82309.97</v>
      </c>
      <c r="J45" s="44">
        <f t="shared" ref="J45" si="25">J46+J47+J48</f>
        <v>85602.37</v>
      </c>
      <c r="K45" s="38">
        <f>SUM(E45:J45)</f>
        <v>396329.83999999997</v>
      </c>
    </row>
    <row r="46" spans="1:11" ht="19.5" customHeight="1" x14ac:dyDescent="0.25">
      <c r="A46" s="83"/>
      <c r="B46" s="85" t="s">
        <v>62</v>
      </c>
      <c r="C46" s="68"/>
      <c r="D46" s="30" t="s">
        <v>38</v>
      </c>
      <c r="E46" s="31">
        <v>73173.2</v>
      </c>
      <c r="F46" s="31"/>
      <c r="G46" s="31">
        <v>76100.100000000006</v>
      </c>
      <c r="H46" s="31">
        <v>79144.2</v>
      </c>
      <c r="I46" s="31">
        <v>82309.97</v>
      </c>
      <c r="J46" s="31">
        <v>85602.37</v>
      </c>
      <c r="K46" s="39">
        <f>SUM(E46:J46)</f>
        <v>396329.83999999997</v>
      </c>
    </row>
    <row r="47" spans="1:11" x14ac:dyDescent="0.25">
      <c r="A47" s="83"/>
      <c r="B47" s="85"/>
      <c r="C47" s="68"/>
      <c r="D47" s="30" t="s">
        <v>39</v>
      </c>
      <c r="E47" s="31"/>
      <c r="F47" s="31"/>
      <c r="G47" s="31"/>
      <c r="H47" s="31"/>
      <c r="I47" s="31"/>
      <c r="J47" s="31"/>
      <c r="K47" s="39"/>
    </row>
    <row r="48" spans="1:11" ht="15.75" thickBot="1" x14ac:dyDescent="0.3">
      <c r="A48" s="84"/>
      <c r="B48" s="86"/>
      <c r="C48" s="69"/>
      <c r="D48" s="40" t="s">
        <v>40</v>
      </c>
      <c r="E48" s="73"/>
      <c r="F48" s="73"/>
      <c r="G48" s="41"/>
      <c r="H48" s="41"/>
      <c r="I48" s="41"/>
      <c r="J48" s="41"/>
      <c r="K48" s="42"/>
    </row>
    <row r="49" spans="1:11" ht="15" customHeight="1" x14ac:dyDescent="0.25">
      <c r="A49" s="82" t="s">
        <v>63</v>
      </c>
      <c r="B49" s="43" t="s">
        <v>64</v>
      </c>
      <c r="C49" s="67" t="s">
        <v>35</v>
      </c>
      <c r="D49" s="36" t="s">
        <v>36</v>
      </c>
      <c r="E49" s="44">
        <f>E50+E51+E52</f>
        <v>5845.25</v>
      </c>
      <c r="F49" s="44">
        <f t="shared" ref="F49" si="26">F50+F51+F52</f>
        <v>0</v>
      </c>
      <c r="G49" s="44">
        <f t="shared" ref="G49" si="27">G50+G51+G52</f>
        <v>4415.0600000000004</v>
      </c>
      <c r="H49" s="44">
        <f t="shared" ref="H49" si="28">H50+H51+H52</f>
        <v>4591.66</v>
      </c>
      <c r="I49" s="44">
        <f t="shared" ref="I49" si="29">I50+I51+I52</f>
        <v>4775.33</v>
      </c>
      <c r="J49" s="44">
        <f t="shared" ref="J49" si="30">J50+J51+J52</f>
        <v>4966.34</v>
      </c>
      <c r="K49" s="38">
        <f>SUM(E49:J49)</f>
        <v>24593.640000000003</v>
      </c>
    </row>
    <row r="50" spans="1:11" ht="14.25" customHeight="1" x14ac:dyDescent="0.25">
      <c r="A50" s="83"/>
      <c r="B50" s="85" t="s">
        <v>65</v>
      </c>
      <c r="C50" s="68"/>
      <c r="D50" s="30" t="s">
        <v>38</v>
      </c>
      <c r="E50" s="31">
        <v>5845.25</v>
      </c>
      <c r="F50" s="31"/>
      <c r="G50" s="31">
        <v>4415.0600000000004</v>
      </c>
      <c r="H50" s="31">
        <v>4591.66</v>
      </c>
      <c r="I50" s="31">
        <v>4775.33</v>
      </c>
      <c r="J50" s="31">
        <v>4966.34</v>
      </c>
      <c r="K50" s="39">
        <f>SUM(E50:J50)</f>
        <v>24593.640000000003</v>
      </c>
    </row>
    <row r="51" spans="1:11" x14ac:dyDescent="0.25">
      <c r="A51" s="83"/>
      <c r="B51" s="85"/>
      <c r="C51" s="68"/>
      <c r="D51" s="30" t="s">
        <v>39</v>
      </c>
      <c r="E51" s="31"/>
      <c r="F51" s="31"/>
      <c r="G51" s="31"/>
      <c r="H51" s="31"/>
      <c r="I51" s="31"/>
      <c r="J51" s="31"/>
      <c r="K51" s="39"/>
    </row>
    <row r="52" spans="1:11" ht="15.75" thickBot="1" x14ac:dyDescent="0.3">
      <c r="A52" s="84"/>
      <c r="B52" s="86"/>
      <c r="C52" s="69"/>
      <c r="D52" s="40" t="s">
        <v>40</v>
      </c>
      <c r="E52" s="73"/>
      <c r="F52" s="73"/>
      <c r="G52" s="41"/>
      <c r="H52" s="41"/>
      <c r="I52" s="41"/>
      <c r="J52" s="41"/>
      <c r="K52" s="42"/>
    </row>
    <row r="53" spans="1:11" x14ac:dyDescent="0.25">
      <c r="A53" s="76" t="s">
        <v>73</v>
      </c>
      <c r="B53" s="43" t="s">
        <v>66</v>
      </c>
      <c r="C53" s="79" t="s">
        <v>35</v>
      </c>
      <c r="D53" s="36" t="s">
        <v>36</v>
      </c>
      <c r="E53" s="44">
        <f>E54+E55+E56</f>
        <v>38039.08</v>
      </c>
      <c r="F53" s="44">
        <f t="shared" ref="F53" si="31">F54+F55+F56</f>
        <v>0</v>
      </c>
      <c r="G53" s="44">
        <f t="shared" ref="G53" si="32">G54+G55+G56</f>
        <v>39787.300000000003</v>
      </c>
      <c r="H53" s="44">
        <f t="shared" ref="H53" si="33">H54+H55+H56</f>
        <v>40111.4</v>
      </c>
      <c r="I53" s="44">
        <f t="shared" ref="I53" si="34">I54+I55+I56</f>
        <v>24554.49</v>
      </c>
      <c r="J53" s="44">
        <f t="shared" ref="J53" si="35">J54+J55+J56</f>
        <v>25536.67</v>
      </c>
      <c r="K53" s="38">
        <f>SUM(E53:J53)</f>
        <v>168028.94</v>
      </c>
    </row>
    <row r="54" spans="1:11" ht="30" customHeight="1" x14ac:dyDescent="0.25">
      <c r="A54" s="77"/>
      <c r="B54" s="85" t="s">
        <v>67</v>
      </c>
      <c r="C54" s="80"/>
      <c r="D54" s="30" t="s">
        <v>38</v>
      </c>
      <c r="E54" s="31">
        <v>23449.88</v>
      </c>
      <c r="F54" s="31"/>
      <c r="G54" s="31">
        <v>25606.5</v>
      </c>
      <c r="H54" s="31">
        <v>26415.3</v>
      </c>
      <c r="I54" s="31">
        <v>24554.49</v>
      </c>
      <c r="J54" s="31">
        <v>25536.67</v>
      </c>
      <c r="K54" s="39">
        <f>SUM(E54:J54)</f>
        <v>125562.84000000001</v>
      </c>
    </row>
    <row r="55" spans="1:11" ht="30" customHeight="1" x14ac:dyDescent="0.25">
      <c r="A55" s="77"/>
      <c r="B55" s="85"/>
      <c r="C55" s="80"/>
      <c r="D55" s="30" t="s">
        <v>39</v>
      </c>
      <c r="E55" s="31">
        <v>14589.2</v>
      </c>
      <c r="F55" s="31"/>
      <c r="G55" s="31">
        <v>14180.8</v>
      </c>
      <c r="H55" s="31">
        <v>13696.1</v>
      </c>
      <c r="I55" s="31"/>
      <c r="J55" s="31"/>
      <c r="K55" s="39"/>
    </row>
    <row r="56" spans="1:11" ht="30" customHeight="1" thickBot="1" x14ac:dyDescent="0.3">
      <c r="A56" s="78"/>
      <c r="B56" s="86"/>
      <c r="C56" s="81"/>
      <c r="D56" s="40" t="s">
        <v>40</v>
      </c>
      <c r="E56" s="73"/>
      <c r="F56" s="73"/>
      <c r="G56" s="41"/>
      <c r="H56" s="41"/>
      <c r="I56" s="41"/>
      <c r="J56" s="41"/>
      <c r="K56" s="42"/>
    </row>
    <row r="57" spans="1:11" ht="21" customHeight="1" x14ac:dyDescent="0.25">
      <c r="A57" s="70" t="s">
        <v>68</v>
      </c>
      <c r="B57" s="43" t="s">
        <v>72</v>
      </c>
      <c r="C57" s="67" t="s">
        <v>35</v>
      </c>
      <c r="D57" s="36" t="s">
        <v>36</v>
      </c>
      <c r="E57" s="44">
        <f>E58+E59+E60</f>
        <v>21468.510000000002</v>
      </c>
      <c r="F57" s="44">
        <f t="shared" ref="F57" si="36">F58+F59+F60</f>
        <v>0</v>
      </c>
      <c r="G57" s="44">
        <f t="shared" ref="G57" si="37">G58+G59+G60</f>
        <v>21987.29</v>
      </c>
      <c r="H57" s="44">
        <f t="shared" ref="H57" si="38">H58+H59+H60</f>
        <v>22760.31</v>
      </c>
      <c r="I57" s="44">
        <f t="shared" ref="I57" si="39">I58+I59+I60</f>
        <v>20902.349999999999</v>
      </c>
      <c r="J57" s="44">
        <f t="shared" ref="J57" si="40">J58+J59+J60</f>
        <v>21738.44</v>
      </c>
      <c r="K57" s="38">
        <f>SUM(E57:J57)</f>
        <v>108856.9</v>
      </c>
    </row>
    <row r="58" spans="1:11" ht="24.75" customHeight="1" x14ac:dyDescent="0.25">
      <c r="A58" s="71"/>
      <c r="B58" s="74" t="s">
        <v>69</v>
      </c>
      <c r="C58" s="68"/>
      <c r="D58" s="30" t="s">
        <v>38</v>
      </c>
      <c r="E58" s="31">
        <v>18582.11</v>
      </c>
      <c r="F58" s="31"/>
      <c r="G58" s="31">
        <v>19325.39</v>
      </c>
      <c r="H58" s="31">
        <v>20098.41</v>
      </c>
      <c r="I58" s="31">
        <v>20902.349999999999</v>
      </c>
      <c r="J58" s="31">
        <v>21738.44</v>
      </c>
      <c r="K58" s="39">
        <f>SUM(E58:J58)</f>
        <v>100646.70000000001</v>
      </c>
    </row>
    <row r="59" spans="1:11" ht="24.75" customHeight="1" x14ac:dyDescent="0.25">
      <c r="A59" s="71"/>
      <c r="B59" s="74"/>
      <c r="C59" s="68"/>
      <c r="D59" s="30" t="s">
        <v>39</v>
      </c>
      <c r="E59" s="31">
        <v>2886.4</v>
      </c>
      <c r="F59" s="31"/>
      <c r="G59" s="31">
        <v>2661.9</v>
      </c>
      <c r="H59" s="31">
        <v>2661.9</v>
      </c>
      <c r="I59" s="31"/>
      <c r="J59" s="31"/>
      <c r="K59" s="39"/>
    </row>
    <row r="60" spans="1:11" ht="24.75" customHeight="1" thickBot="1" x14ac:dyDescent="0.3">
      <c r="A60" s="72"/>
      <c r="B60" s="75"/>
      <c r="C60" s="69"/>
      <c r="D60" s="40" t="s">
        <v>40</v>
      </c>
      <c r="E60" s="73"/>
      <c r="F60" s="73"/>
      <c r="G60" s="41"/>
      <c r="H60" s="41"/>
      <c r="I60" s="41"/>
      <c r="J60" s="41"/>
      <c r="K60" s="42"/>
    </row>
    <row r="61" spans="1:11" x14ac:dyDescent="0.25">
      <c r="A61" s="20"/>
      <c r="B61" s="3"/>
      <c r="C61" s="3"/>
      <c r="D61" s="3"/>
      <c r="E61" s="18"/>
      <c r="F61" s="18"/>
      <c r="G61" s="18"/>
      <c r="H61" s="18"/>
      <c r="I61" s="18"/>
      <c r="J61" s="18"/>
      <c r="K61" s="18"/>
    </row>
    <row r="62" spans="1:11" x14ac:dyDescent="0.25">
      <c r="A62" s="21"/>
    </row>
    <row r="63" spans="1:11" x14ac:dyDescent="0.25">
      <c r="A63" s="21"/>
    </row>
  </sheetData>
  <mergeCells count="69">
    <mergeCell ref="E4:K4"/>
    <mergeCell ref="A16:A19"/>
    <mergeCell ref="C16:C19"/>
    <mergeCell ref="F16:G16"/>
    <mergeCell ref="F19:G19"/>
    <mergeCell ref="B16:B19"/>
    <mergeCell ref="A12:A15"/>
    <mergeCell ref="B12:B15"/>
    <mergeCell ref="C12:C15"/>
    <mergeCell ref="F13:G13"/>
    <mergeCell ref="F14:G14"/>
    <mergeCell ref="F15:G15"/>
    <mergeCell ref="C4:C5"/>
    <mergeCell ref="D4:D5"/>
    <mergeCell ref="C7:C11"/>
    <mergeCell ref="B7:B11"/>
    <mergeCell ref="F28:G28"/>
    <mergeCell ref="A20:A23"/>
    <mergeCell ref="B20:B23"/>
    <mergeCell ref="C20:C23"/>
    <mergeCell ref="F20:G20"/>
    <mergeCell ref="F21:G21"/>
    <mergeCell ref="F22:G22"/>
    <mergeCell ref="F23:G23"/>
    <mergeCell ref="E33:F33"/>
    <mergeCell ref="E34:F34"/>
    <mergeCell ref="E35:F35"/>
    <mergeCell ref="E36:F36"/>
    <mergeCell ref="A29:A32"/>
    <mergeCell ref="C29:C32"/>
    <mergeCell ref="E29:F29"/>
    <mergeCell ref="E30:F30"/>
    <mergeCell ref="E32:F32"/>
    <mergeCell ref="A2:K2"/>
    <mergeCell ref="A1:K1"/>
    <mergeCell ref="B30:B32"/>
    <mergeCell ref="B34:B36"/>
    <mergeCell ref="B42:B44"/>
    <mergeCell ref="A37:A40"/>
    <mergeCell ref="C37:C40"/>
    <mergeCell ref="E40:F40"/>
    <mergeCell ref="A41:A44"/>
    <mergeCell ref="E42:F42"/>
    <mergeCell ref="E43:F43"/>
    <mergeCell ref="E44:F44"/>
    <mergeCell ref="B38:B40"/>
    <mergeCell ref="C41:C44"/>
    <mergeCell ref="A33:A36"/>
    <mergeCell ref="C33:C36"/>
    <mergeCell ref="E48:F48"/>
    <mergeCell ref="E52:F52"/>
    <mergeCell ref="E56:F56"/>
    <mergeCell ref="E60:F60"/>
    <mergeCell ref="B58:B60"/>
    <mergeCell ref="C53:C56"/>
    <mergeCell ref="B50:B52"/>
    <mergeCell ref="B54:B56"/>
    <mergeCell ref="B46:B48"/>
    <mergeCell ref="A7:A11"/>
    <mergeCell ref="C45:C48"/>
    <mergeCell ref="C49:C52"/>
    <mergeCell ref="A57:A60"/>
    <mergeCell ref="C57:C60"/>
    <mergeCell ref="A53:A56"/>
    <mergeCell ref="A49:A52"/>
    <mergeCell ref="A45:A48"/>
    <mergeCell ref="A24:A28"/>
    <mergeCell ref="B24:B28"/>
    <mergeCell ref="C24:C28"/>
  </mergeCells>
  <pageMargins left="0.7" right="0.7" top="0.75" bottom="0.75" header="0.3" footer="0.3"/>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таблица 1-паспорт МП</vt:lpstr>
      <vt:lpstr>таблица-4 фин.обеспечение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2025-11-13T09:09:01Z</dcterms:modified>
</cp:coreProperties>
</file>